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2A5B1AF6-207B-4082-81D0-0E681DD3E1B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49" i="2" s="1"/>
  <c r="AA52" i="2" s="1"/>
  <c r="AA54" i="2" s="1"/>
  <c r="AA57" i="2" s="1"/>
  <c r="AA60" i="2" s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X52" i="2" s="1"/>
  <c r="W33" i="2"/>
  <c r="W49" i="2" s="1"/>
  <c r="W52" i="2" s="1"/>
  <c r="W54" i="2" s="1"/>
  <c r="W57" i="2" s="1"/>
  <c r="W60" i="2" s="1"/>
  <c r="V33" i="2"/>
  <c r="U33" i="2"/>
  <c r="T33" i="2"/>
  <c r="S33" i="2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D33" i="2"/>
  <c r="D49" i="2" s="1"/>
  <c r="D52" i="2" s="1"/>
  <c r="D54" i="2" s="1"/>
  <c r="D57" i="2" s="1"/>
  <c r="D60" i="2" s="1"/>
  <c r="C33" i="2"/>
  <c r="W52" i="3"/>
  <c r="W54" i="3" s="1"/>
  <c r="W57" i="3" s="1"/>
  <c r="W60" i="3" s="1"/>
  <c r="X49" i="3"/>
  <c r="X52" i="3" s="1"/>
  <c r="W49" i="3"/>
  <c r="P49" i="3"/>
  <c r="P52" i="3" s="1"/>
  <c r="P54" i="3" s="1"/>
  <c r="P57" i="3" s="1"/>
  <c r="P60" i="3" s="1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Z33" i="3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O49" i="4"/>
  <c r="O52" i="4" s="1"/>
  <c r="O54" i="4" s="1"/>
  <c r="O57" i="4" s="1"/>
  <c r="O60" i="4" s="1"/>
  <c r="N49" i="4"/>
  <c r="N52" i="4" s="1"/>
  <c r="N54" i="4" s="1"/>
  <c r="N57" i="4" s="1"/>
  <c r="N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S33" i="4"/>
  <c r="R33" i="4"/>
  <c r="Q33" i="4"/>
  <c r="Q49" i="4" s="1"/>
  <c r="Q52" i="4" s="1"/>
  <c r="Q54" i="4" s="1"/>
  <c r="Q57" i="4" s="1"/>
  <c r="Q60" i="4" s="1"/>
  <c r="P33" i="4"/>
  <c r="O33" i="4"/>
  <c r="N33" i="4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E33" i="4"/>
  <c r="D33" i="4"/>
  <c r="C33" i="4"/>
  <c r="J60" i="5"/>
  <c r="F49" i="5"/>
  <c r="F52" i="5" s="1"/>
  <c r="F54" i="5" s="1"/>
  <c r="F57" i="5" s="1"/>
  <c r="F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49" i="6"/>
  <c r="AA52" i="6" s="1"/>
  <c r="AA54" i="6" s="1"/>
  <c r="AA57" i="6" s="1"/>
  <c r="AA60" i="6" s="1"/>
  <c r="W49" i="6"/>
  <c r="W52" i="6" s="1"/>
  <c r="W54" i="6" s="1"/>
  <c r="W57" i="6" s="1"/>
  <c r="W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W60" i="7"/>
  <c r="O60" i="7"/>
  <c r="V49" i="7"/>
  <c r="V52" i="7" s="1"/>
  <c r="V54" i="7" s="1"/>
  <c r="V57" i="7" s="1"/>
  <c r="V60" i="7" s="1"/>
  <c r="U49" i="7"/>
  <c r="U52" i="7" s="1"/>
  <c r="U54" i="7" s="1"/>
  <c r="U57" i="7" s="1"/>
  <c r="U60" i="7" s="1"/>
  <c r="T49" i="7"/>
  <c r="T52" i="7" s="1"/>
  <c r="T54" i="7" s="1"/>
  <c r="T57" i="7" s="1"/>
  <c r="T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V33" i="7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P49" i="8"/>
  <c r="P52" i="8" s="1"/>
  <c r="P54" i="8" s="1"/>
  <c r="P57" i="8" s="1"/>
  <c r="P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C49" i="8" s="1"/>
  <c r="C52" i="8" s="1"/>
  <c r="C54" i="8" s="1"/>
  <c r="C57" i="8" s="1"/>
  <c r="C60" i="8" s="1"/>
  <c r="AA33" i="8"/>
  <c r="AA49" i="8" s="1"/>
  <c r="AA52" i="8" s="1"/>
  <c r="AA54" i="8" s="1"/>
  <c r="AA57" i="8" s="1"/>
  <c r="AA60" i="8" s="1"/>
  <c r="Y33" i="8"/>
  <c r="X33" i="8"/>
  <c r="W33" i="8"/>
  <c r="V33" i="8"/>
  <c r="U33" i="8"/>
  <c r="T33" i="8"/>
  <c r="S33" i="8"/>
  <c r="S49" i="8" s="1"/>
  <c r="S52" i="8" s="1"/>
  <c r="S54" i="8" s="1"/>
  <c r="S57" i="8" s="1"/>
  <c r="S60" i="8" s="1"/>
  <c r="R33" i="8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R52" i="9"/>
  <c r="R54" i="9" s="1"/>
  <c r="R57" i="9" s="1"/>
  <c r="R60" i="9" s="1"/>
  <c r="Q52" i="9"/>
  <c r="Q54" i="9" s="1"/>
  <c r="Q57" i="9" s="1"/>
  <c r="Q60" i="9" s="1"/>
  <c r="R49" i="9"/>
  <c r="Q49" i="9"/>
  <c r="AA48" i="9"/>
  <c r="Y48" i="9"/>
  <c r="X48" i="9"/>
  <c r="Z48" i="9" s="1"/>
  <c r="W48" i="9"/>
  <c r="V48" i="9"/>
  <c r="U48" i="9"/>
  <c r="U49" i="9" s="1"/>
  <c r="U52" i="9" s="1"/>
  <c r="U54" i="9" s="1"/>
  <c r="U57" i="9" s="1"/>
  <c r="U60" i="9" s="1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R33" i="9"/>
  <c r="Q33" i="9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Q57" i="10"/>
  <c r="Q60" i="10" s="1"/>
  <c r="I57" i="10"/>
  <c r="I60" i="10" s="1"/>
  <c r="S52" i="10"/>
  <c r="S54" i="10" s="1"/>
  <c r="S57" i="10" s="1"/>
  <c r="S60" i="10" s="1"/>
  <c r="L52" i="10"/>
  <c r="L54" i="10" s="1"/>
  <c r="L57" i="10" s="1"/>
  <c r="L60" i="10" s="1"/>
  <c r="S49" i="10"/>
  <c r="L49" i="10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P33" i="10"/>
  <c r="P49" i="10" s="1"/>
  <c r="P52" i="10" s="1"/>
  <c r="P54" i="10" s="1"/>
  <c r="P57" i="10" s="1"/>
  <c r="P60" i="10" s="1"/>
  <c r="O33" i="10"/>
  <c r="N33" i="10"/>
  <c r="M33" i="10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H33" i="10"/>
  <c r="H49" i="10" s="1"/>
  <c r="H52" i="10" s="1"/>
  <c r="H54" i="10" s="1"/>
  <c r="H57" i="10" s="1"/>
  <c r="H60" i="10" s="1"/>
  <c r="G33" i="10"/>
  <c r="F33" i="10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J52" i="11"/>
  <c r="J54" i="11" s="1"/>
  <c r="J57" i="11" s="1"/>
  <c r="J60" i="11" s="1"/>
  <c r="AA49" i="11"/>
  <c r="AA52" i="11" s="1"/>
  <c r="AA54" i="11" s="1"/>
  <c r="AA57" i="11" s="1"/>
  <c r="AA60" i="11" s="1"/>
  <c r="J49" i="11"/>
  <c r="AA48" i="11"/>
  <c r="Y48" i="11"/>
  <c r="X48" i="11"/>
  <c r="Z48" i="11" s="1"/>
  <c r="W48" i="11"/>
  <c r="V48" i="11"/>
  <c r="U48" i="11"/>
  <c r="T48" i="11"/>
  <c r="T49" i="11" s="1"/>
  <c r="T52" i="11" s="1"/>
  <c r="T54" i="11" s="1"/>
  <c r="T57" i="11" s="1"/>
  <c r="T60" i="11" s="1"/>
  <c r="S48" i="11"/>
  <c r="R48" i="11"/>
  <c r="R49" i="11" s="1"/>
  <c r="R52" i="11" s="1"/>
  <c r="R54" i="11" s="1"/>
  <c r="R57" i="11" s="1"/>
  <c r="R60" i="11" s="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C49" i="11" s="1"/>
  <c r="C52" i="11" s="1"/>
  <c r="C54" i="11" s="1"/>
  <c r="C57" i="11" s="1"/>
  <c r="C60" i="11" s="1"/>
  <c r="AA33" i="11"/>
  <c r="Y33" i="11"/>
  <c r="X33" i="11"/>
  <c r="X49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S33" i="11"/>
  <c r="S49" i="11" s="1"/>
  <c r="S52" i="11" s="1"/>
  <c r="S54" i="11" s="1"/>
  <c r="S57" i="11" s="1"/>
  <c r="S60" i="11" s="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F60" i="12"/>
  <c r="W57" i="12"/>
  <c r="W60" i="12" s="1"/>
  <c r="I52" i="12"/>
  <c r="I54" i="12" s="1"/>
  <c r="I57" i="12" s="1"/>
  <c r="I60" i="12" s="1"/>
  <c r="AA49" i="12"/>
  <c r="AA52" i="12" s="1"/>
  <c r="AA54" i="12" s="1"/>
  <c r="AA57" i="12" s="1"/>
  <c r="AA60" i="12" s="1"/>
  <c r="Y49" i="12"/>
  <c r="Y52" i="12" s="1"/>
  <c r="Y54" i="12" s="1"/>
  <c r="Y57" i="12" s="1"/>
  <c r="Y60" i="12" s="1"/>
  <c r="Q49" i="12"/>
  <c r="Q52" i="12" s="1"/>
  <c r="Q54" i="12" s="1"/>
  <c r="Q57" i="12" s="1"/>
  <c r="Q60" i="12" s="1"/>
  <c r="I49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J49" i="12" s="1"/>
  <c r="J52" i="12" s="1"/>
  <c r="J54" i="12" s="1"/>
  <c r="J57" i="12" s="1"/>
  <c r="J60" i="12" s="1"/>
  <c r="I48" i="12"/>
  <c r="H48" i="12"/>
  <c r="G48" i="12"/>
  <c r="F48" i="12"/>
  <c r="E48" i="12"/>
  <c r="D48" i="12"/>
  <c r="C48" i="12"/>
  <c r="AA33" i="12"/>
  <c r="Y33" i="12"/>
  <c r="X33" i="12"/>
  <c r="X49" i="12" s="1"/>
  <c r="X52" i="12" s="1"/>
  <c r="X54" i="12" s="1"/>
  <c r="W33" i="12"/>
  <c r="W49" i="12" s="1"/>
  <c r="W52" i="12" s="1"/>
  <c r="W54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E33" i="12"/>
  <c r="D33" i="12"/>
  <c r="C33" i="12"/>
  <c r="C49" i="12" s="1"/>
  <c r="C52" i="12" s="1"/>
  <c r="C54" i="12" s="1"/>
  <c r="C57" i="12" s="1"/>
  <c r="C60" i="12" s="1"/>
  <c r="G52" i="1"/>
  <c r="G54" i="1" s="1"/>
  <c r="G57" i="1" s="1"/>
  <c r="G60" i="1" s="1"/>
  <c r="X49" i="1"/>
  <c r="X52" i="1" s="1"/>
  <c r="U49" i="1"/>
  <c r="U52" i="1" s="1"/>
  <c r="U54" i="1" s="1"/>
  <c r="U57" i="1" s="1"/>
  <c r="U60" i="1" s="1"/>
  <c r="AA48" i="1"/>
  <c r="Y48" i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P49" i="1" s="1"/>
  <c r="P52" i="1" s="1"/>
  <c r="P54" i="1" s="1"/>
  <c r="P57" i="1" s="1"/>
  <c r="P60" i="1" s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Z33" i="1" s="1"/>
  <c r="X33" i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T49" i="12" l="1"/>
  <c r="T52" i="12" s="1"/>
  <c r="T54" i="12" s="1"/>
  <c r="T57" i="12" s="1"/>
  <c r="T60" i="12" s="1"/>
  <c r="V49" i="10"/>
  <c r="V52" i="10" s="1"/>
  <c r="V54" i="10" s="1"/>
  <c r="V57" i="10" s="1"/>
  <c r="V60" i="10" s="1"/>
  <c r="Y49" i="8"/>
  <c r="Y52" i="8" s="1"/>
  <c r="Y54" i="8" s="1"/>
  <c r="Y57" i="8" s="1"/>
  <c r="Y60" i="8" s="1"/>
  <c r="J49" i="7"/>
  <c r="J52" i="7" s="1"/>
  <c r="J54" i="7" s="1"/>
  <c r="J57" i="7" s="1"/>
  <c r="J60" i="7" s="1"/>
  <c r="O49" i="6"/>
  <c r="O52" i="6" s="1"/>
  <c r="O54" i="6" s="1"/>
  <c r="O57" i="6" s="1"/>
  <c r="O60" i="6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V49" i="2"/>
  <c r="V52" i="2" s="1"/>
  <c r="V54" i="2" s="1"/>
  <c r="V57" i="2" s="1"/>
  <c r="V60" i="2" s="1"/>
  <c r="H49" i="4"/>
  <c r="H52" i="4" s="1"/>
  <c r="H54" i="4" s="1"/>
  <c r="H57" i="4" s="1"/>
  <c r="H60" i="4" s="1"/>
  <c r="Z33" i="2"/>
  <c r="V49" i="1"/>
  <c r="V52" i="1" s="1"/>
  <c r="V54" i="1" s="1"/>
  <c r="V57" i="1" s="1"/>
  <c r="V60" i="1" s="1"/>
  <c r="M49" i="7"/>
  <c r="M52" i="7" s="1"/>
  <c r="M54" i="7" s="1"/>
  <c r="M57" i="7" s="1"/>
  <c r="M60" i="7" s="1"/>
  <c r="E49" i="2"/>
  <c r="E52" i="2" s="1"/>
  <c r="E54" i="2" s="1"/>
  <c r="E57" i="2" s="1"/>
  <c r="E60" i="2" s="1"/>
  <c r="W49" i="1"/>
  <c r="W52" i="1" s="1"/>
  <c r="W54" i="1" s="1"/>
  <c r="W57" i="1" s="1"/>
  <c r="W60" i="1" s="1"/>
  <c r="D49" i="12"/>
  <c r="D52" i="12" s="1"/>
  <c r="D54" i="12" s="1"/>
  <c r="D57" i="12" s="1"/>
  <c r="D60" i="12" s="1"/>
  <c r="Y49" i="11"/>
  <c r="Y52" i="11" s="1"/>
  <c r="Y54" i="11" s="1"/>
  <c r="Y57" i="11" s="1"/>
  <c r="Y60" i="11" s="1"/>
  <c r="F49" i="10"/>
  <c r="F52" i="10" s="1"/>
  <c r="F54" i="10" s="1"/>
  <c r="F57" i="10" s="1"/>
  <c r="F60" i="10" s="1"/>
  <c r="F49" i="9"/>
  <c r="F52" i="9" s="1"/>
  <c r="F54" i="9" s="1"/>
  <c r="F57" i="9" s="1"/>
  <c r="F60" i="9" s="1"/>
  <c r="AA49" i="9"/>
  <c r="AA52" i="9" s="1"/>
  <c r="AA54" i="9" s="1"/>
  <c r="AA57" i="9" s="1"/>
  <c r="AA60" i="9" s="1"/>
  <c r="I49" i="8"/>
  <c r="I52" i="8" s="1"/>
  <c r="I54" i="8" s="1"/>
  <c r="I57" i="8" s="1"/>
  <c r="I60" i="8" s="1"/>
  <c r="P49" i="7"/>
  <c r="P52" i="7" s="1"/>
  <c r="P54" i="7" s="1"/>
  <c r="P57" i="7" s="1"/>
  <c r="P60" i="7" s="1"/>
  <c r="U49" i="6"/>
  <c r="U52" i="6" s="1"/>
  <c r="U54" i="6" s="1"/>
  <c r="U57" i="6" s="1"/>
  <c r="U60" i="6" s="1"/>
  <c r="L49" i="4"/>
  <c r="L52" i="4" s="1"/>
  <c r="L54" i="4" s="1"/>
  <c r="L57" i="4" s="1"/>
  <c r="L60" i="4" s="1"/>
  <c r="K49" i="3"/>
  <c r="K52" i="3" s="1"/>
  <c r="K54" i="3" s="1"/>
  <c r="K57" i="3" s="1"/>
  <c r="K60" i="3" s="1"/>
  <c r="F49" i="2"/>
  <c r="F52" i="2" s="1"/>
  <c r="F54" i="2" s="1"/>
  <c r="F57" i="2" s="1"/>
  <c r="F60" i="2" s="1"/>
  <c r="C49" i="2"/>
  <c r="C52" i="2" s="1"/>
  <c r="C54" i="2" s="1"/>
  <c r="C57" i="2" s="1"/>
  <c r="C60" i="2" s="1"/>
  <c r="E49" i="12"/>
  <c r="E52" i="12" s="1"/>
  <c r="E54" i="12" s="1"/>
  <c r="E57" i="12" s="1"/>
  <c r="E60" i="12" s="1"/>
  <c r="G49" i="10"/>
  <c r="G52" i="10" s="1"/>
  <c r="G54" i="10" s="1"/>
  <c r="G57" i="10" s="1"/>
  <c r="G60" i="10" s="1"/>
  <c r="E49" i="10"/>
  <c r="E52" i="10" s="1"/>
  <c r="E54" i="10" s="1"/>
  <c r="E57" i="10" s="1"/>
  <c r="E60" i="10" s="1"/>
  <c r="G49" i="9"/>
  <c r="G52" i="9" s="1"/>
  <c r="G54" i="9" s="1"/>
  <c r="G57" i="9" s="1"/>
  <c r="G60" i="9" s="1"/>
  <c r="J49" i="8"/>
  <c r="J52" i="8" s="1"/>
  <c r="J54" i="8" s="1"/>
  <c r="J57" i="8" s="1"/>
  <c r="J60" i="8" s="1"/>
  <c r="Q49" i="7"/>
  <c r="Q52" i="7" s="1"/>
  <c r="Q54" i="7" s="1"/>
  <c r="Q57" i="7" s="1"/>
  <c r="Q60" i="7" s="1"/>
  <c r="V49" i="6"/>
  <c r="V52" i="6" s="1"/>
  <c r="V54" i="6" s="1"/>
  <c r="V57" i="6" s="1"/>
  <c r="V60" i="6" s="1"/>
  <c r="T49" i="6"/>
  <c r="T52" i="6" s="1"/>
  <c r="T54" i="6" s="1"/>
  <c r="T57" i="6" s="1"/>
  <c r="T60" i="6" s="1"/>
  <c r="M49" i="4"/>
  <c r="M52" i="4" s="1"/>
  <c r="M54" i="4" s="1"/>
  <c r="M57" i="4" s="1"/>
  <c r="M60" i="4" s="1"/>
  <c r="L49" i="3"/>
  <c r="L52" i="3" s="1"/>
  <c r="L54" i="3" s="1"/>
  <c r="L57" i="3" s="1"/>
  <c r="L60" i="3" s="1"/>
  <c r="G49" i="2"/>
  <c r="G52" i="2" s="1"/>
  <c r="G54" i="2" s="1"/>
  <c r="G57" i="2" s="1"/>
  <c r="G60" i="2" s="1"/>
  <c r="Y49" i="1"/>
  <c r="Y52" i="1" s="1"/>
  <c r="Y54" i="1" s="1"/>
  <c r="Y57" i="1" s="1"/>
  <c r="Y60" i="1" s="1"/>
  <c r="G49" i="5"/>
  <c r="G52" i="5" s="1"/>
  <c r="G54" i="5" s="1"/>
  <c r="G57" i="5" s="1"/>
  <c r="G60" i="5" s="1"/>
  <c r="Y49" i="3"/>
  <c r="Y52" i="3" s="1"/>
  <c r="Y54" i="3" s="1"/>
  <c r="Y57" i="3" s="1"/>
  <c r="Y60" i="3" s="1"/>
  <c r="I49" i="11"/>
  <c r="I52" i="11" s="1"/>
  <c r="I54" i="11" s="1"/>
  <c r="I57" i="11" s="1"/>
  <c r="I60" i="11" s="1"/>
  <c r="L49" i="9"/>
  <c r="L52" i="9" s="1"/>
  <c r="L54" i="9" s="1"/>
  <c r="L57" i="9" s="1"/>
  <c r="L60" i="9" s="1"/>
  <c r="J49" i="9"/>
  <c r="J52" i="9" s="1"/>
  <c r="J54" i="9" s="1"/>
  <c r="J57" i="9" s="1"/>
  <c r="J60" i="9" s="1"/>
  <c r="O49" i="8"/>
  <c r="O52" i="8" s="1"/>
  <c r="O54" i="8" s="1"/>
  <c r="O57" i="8" s="1"/>
  <c r="O60" i="8" s="1"/>
  <c r="E49" i="6"/>
  <c r="E52" i="6" s="1"/>
  <c r="E54" i="6" s="1"/>
  <c r="E57" i="6" s="1"/>
  <c r="E60" i="6" s="1"/>
  <c r="K49" i="5"/>
  <c r="K52" i="5" s="1"/>
  <c r="K54" i="5" s="1"/>
  <c r="K57" i="5" s="1"/>
  <c r="K60" i="5" s="1"/>
  <c r="R49" i="4"/>
  <c r="R52" i="4" s="1"/>
  <c r="R54" i="4" s="1"/>
  <c r="R57" i="4" s="1"/>
  <c r="R60" i="4" s="1"/>
  <c r="P49" i="4"/>
  <c r="P52" i="4" s="1"/>
  <c r="P54" i="4" s="1"/>
  <c r="P57" i="4" s="1"/>
  <c r="P60" i="4" s="1"/>
  <c r="Z49" i="2"/>
  <c r="D49" i="8"/>
  <c r="D52" i="8" s="1"/>
  <c r="D54" i="8" s="1"/>
  <c r="D57" i="8" s="1"/>
  <c r="D60" i="8" s="1"/>
  <c r="F49" i="1"/>
  <c r="F52" i="1" s="1"/>
  <c r="F54" i="1" s="1"/>
  <c r="F57" i="1" s="1"/>
  <c r="F60" i="1" s="1"/>
  <c r="D49" i="6"/>
  <c r="D52" i="6" s="1"/>
  <c r="D54" i="6" s="1"/>
  <c r="D57" i="6" s="1"/>
  <c r="D60" i="6" s="1"/>
  <c r="S49" i="4"/>
  <c r="S52" i="4" s="1"/>
  <c r="S54" i="4" s="1"/>
  <c r="S57" i="4" s="1"/>
  <c r="S60" i="4" s="1"/>
  <c r="R49" i="3"/>
  <c r="R52" i="3" s="1"/>
  <c r="R54" i="3" s="1"/>
  <c r="R57" i="3" s="1"/>
  <c r="R60" i="3" s="1"/>
  <c r="M49" i="2"/>
  <c r="M52" i="2" s="1"/>
  <c r="M54" i="2" s="1"/>
  <c r="M57" i="2" s="1"/>
  <c r="M60" i="2" s="1"/>
  <c r="J49" i="2"/>
  <c r="J52" i="2" s="1"/>
  <c r="J54" i="2" s="1"/>
  <c r="J57" i="2" s="1"/>
  <c r="J60" i="2" s="1"/>
  <c r="N49" i="10"/>
  <c r="N52" i="10" s="1"/>
  <c r="N54" i="10" s="1"/>
  <c r="N57" i="10" s="1"/>
  <c r="N60" i="10" s="1"/>
  <c r="N49" i="9"/>
  <c r="N52" i="9" s="1"/>
  <c r="N54" i="9" s="1"/>
  <c r="N57" i="9" s="1"/>
  <c r="N60" i="9" s="1"/>
  <c r="Q49" i="8"/>
  <c r="Q52" i="8" s="1"/>
  <c r="Q54" i="8" s="1"/>
  <c r="Q57" i="8" s="1"/>
  <c r="Q60" i="8" s="1"/>
  <c r="G49" i="6"/>
  <c r="G52" i="6" s="1"/>
  <c r="G54" i="6" s="1"/>
  <c r="G57" i="6" s="1"/>
  <c r="G60" i="6" s="1"/>
  <c r="T49" i="4"/>
  <c r="T52" i="4" s="1"/>
  <c r="T54" i="4" s="1"/>
  <c r="T57" i="4" s="1"/>
  <c r="T60" i="4" s="1"/>
  <c r="S49" i="3"/>
  <c r="S52" i="3" s="1"/>
  <c r="S54" i="3" s="1"/>
  <c r="S57" i="3" s="1"/>
  <c r="S60" i="3" s="1"/>
  <c r="N49" i="2"/>
  <c r="N52" i="2" s="1"/>
  <c r="N54" i="2" s="1"/>
  <c r="N57" i="2" s="1"/>
  <c r="N60" i="2" s="1"/>
  <c r="J49" i="1"/>
  <c r="J52" i="1" s="1"/>
  <c r="J54" i="1" s="1"/>
  <c r="J57" i="1" s="1"/>
  <c r="J60" i="1" s="1"/>
  <c r="M49" i="12"/>
  <c r="M52" i="12" s="1"/>
  <c r="M54" i="12" s="1"/>
  <c r="M57" i="12" s="1"/>
  <c r="M60" i="12" s="1"/>
  <c r="O49" i="10"/>
  <c r="O52" i="10" s="1"/>
  <c r="O54" i="10" s="1"/>
  <c r="O57" i="10" s="1"/>
  <c r="O60" i="10" s="1"/>
  <c r="M49" i="10"/>
  <c r="M52" i="10" s="1"/>
  <c r="M54" i="10" s="1"/>
  <c r="M57" i="10" s="1"/>
  <c r="M60" i="10" s="1"/>
  <c r="O49" i="9"/>
  <c r="O52" i="9" s="1"/>
  <c r="O54" i="9" s="1"/>
  <c r="O57" i="9" s="1"/>
  <c r="O60" i="9" s="1"/>
  <c r="R49" i="8"/>
  <c r="R52" i="8" s="1"/>
  <c r="R54" i="8" s="1"/>
  <c r="R57" i="8" s="1"/>
  <c r="R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H49" i="6"/>
  <c r="H52" i="6" s="1"/>
  <c r="H54" i="6" s="1"/>
  <c r="H57" i="6" s="1"/>
  <c r="H60" i="6" s="1"/>
  <c r="U49" i="4"/>
  <c r="U52" i="4" s="1"/>
  <c r="U54" i="4" s="1"/>
  <c r="U57" i="4" s="1"/>
  <c r="U60" i="4" s="1"/>
  <c r="T49" i="3"/>
  <c r="T52" i="3" s="1"/>
  <c r="T54" i="3" s="1"/>
  <c r="T57" i="3" s="1"/>
  <c r="T60" i="3" s="1"/>
  <c r="Q49" i="3"/>
  <c r="Q52" i="3" s="1"/>
  <c r="Q54" i="3" s="1"/>
  <c r="Q57" i="3" s="1"/>
  <c r="Q60" i="3" s="1"/>
  <c r="O49" i="2"/>
  <c r="O52" i="2" s="1"/>
  <c r="O54" i="2" s="1"/>
  <c r="O57" i="2" s="1"/>
  <c r="O60" i="2" s="1"/>
  <c r="P49" i="11"/>
  <c r="P52" i="11" s="1"/>
  <c r="P54" i="11" s="1"/>
  <c r="P57" i="11" s="1"/>
  <c r="P60" i="11" s="1"/>
  <c r="S49" i="9"/>
  <c r="S52" i="9" s="1"/>
  <c r="S54" i="9" s="1"/>
  <c r="S57" i="9" s="1"/>
  <c r="S60" i="9" s="1"/>
  <c r="V49" i="8"/>
  <c r="V52" i="8" s="1"/>
  <c r="V54" i="8" s="1"/>
  <c r="V57" i="8" s="1"/>
  <c r="V60" i="8" s="1"/>
  <c r="T49" i="8"/>
  <c r="T52" i="8" s="1"/>
  <c r="T54" i="8" s="1"/>
  <c r="T57" i="8" s="1"/>
  <c r="T60" i="8" s="1"/>
  <c r="G49" i="7"/>
  <c r="G52" i="7" s="1"/>
  <c r="G54" i="7" s="1"/>
  <c r="G57" i="7" s="1"/>
  <c r="G60" i="7" s="1"/>
  <c r="R49" i="5"/>
  <c r="R52" i="5" s="1"/>
  <c r="R54" i="5" s="1"/>
  <c r="R57" i="5" s="1"/>
  <c r="R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O49" i="5"/>
  <c r="O52" i="5" s="1"/>
  <c r="O54" i="5" s="1"/>
  <c r="O57" i="5" s="1"/>
  <c r="O60" i="5" s="1"/>
  <c r="N49" i="1"/>
  <c r="N52" i="1" s="1"/>
  <c r="N54" i="1" s="1"/>
  <c r="N57" i="1" s="1"/>
  <c r="N60" i="1" s="1"/>
  <c r="O49" i="1"/>
  <c r="O52" i="1" s="1"/>
  <c r="O54" i="1" s="1"/>
  <c r="O57" i="1" s="1"/>
  <c r="O60" i="1" s="1"/>
  <c r="Q49" i="11"/>
  <c r="Q52" i="11" s="1"/>
  <c r="Q54" i="11" s="1"/>
  <c r="Q57" i="11" s="1"/>
  <c r="Q60" i="11" s="1"/>
  <c r="T49" i="9"/>
  <c r="T52" i="9" s="1"/>
  <c r="T54" i="9" s="1"/>
  <c r="T57" i="9" s="1"/>
  <c r="T60" i="9" s="1"/>
  <c r="W49" i="8"/>
  <c r="W52" i="8" s="1"/>
  <c r="W54" i="8" s="1"/>
  <c r="W57" i="8" s="1"/>
  <c r="W60" i="8" s="1"/>
  <c r="H49" i="7"/>
  <c r="H52" i="7" s="1"/>
  <c r="H54" i="7" s="1"/>
  <c r="H57" i="7" s="1"/>
  <c r="H60" i="7" s="1"/>
  <c r="M49" i="6"/>
  <c r="M52" i="6" s="1"/>
  <c r="M54" i="6" s="1"/>
  <c r="M57" i="6" s="1"/>
  <c r="M60" i="6" s="1"/>
  <c r="S49" i="5"/>
  <c r="S52" i="5" s="1"/>
  <c r="S54" i="5" s="1"/>
  <c r="S57" i="5" s="1"/>
  <c r="S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C49" i="3"/>
  <c r="C52" i="3" s="1"/>
  <c r="C54" i="3" s="1"/>
  <c r="C57" i="3" s="1"/>
  <c r="C60" i="3" s="1"/>
  <c r="T49" i="2"/>
  <c r="T52" i="2" s="1"/>
  <c r="T54" i="2" s="1"/>
  <c r="T57" i="2" s="1"/>
  <c r="T60" i="2" s="1"/>
  <c r="S49" i="12"/>
  <c r="S52" i="12" s="1"/>
  <c r="S54" i="12" s="1"/>
  <c r="S57" i="12" s="1"/>
  <c r="S60" i="12" s="1"/>
  <c r="Z33" i="8"/>
  <c r="I49" i="7"/>
  <c r="I52" i="7" s="1"/>
  <c r="I54" i="7" s="1"/>
  <c r="I57" i="7" s="1"/>
  <c r="I60" i="7" s="1"/>
  <c r="N49" i="6"/>
  <c r="N52" i="6" s="1"/>
  <c r="N54" i="6" s="1"/>
  <c r="N57" i="6" s="1"/>
  <c r="N60" i="6" s="1"/>
  <c r="T49" i="5"/>
  <c r="T52" i="5" s="1"/>
  <c r="T54" i="5" s="1"/>
  <c r="T57" i="5" s="1"/>
  <c r="T60" i="5" s="1"/>
  <c r="E49" i="4"/>
  <c r="E52" i="4" s="1"/>
  <c r="E54" i="4" s="1"/>
  <c r="E57" i="4" s="1"/>
  <c r="E60" i="4" s="1"/>
  <c r="D49" i="3"/>
  <c r="D52" i="3" s="1"/>
  <c r="D54" i="3" s="1"/>
  <c r="D57" i="3" s="1"/>
  <c r="D60" i="3" s="1"/>
  <c r="U49" i="2"/>
  <c r="U52" i="2" s="1"/>
  <c r="U54" i="2" s="1"/>
  <c r="U57" i="2" s="1"/>
  <c r="U60" i="2" s="1"/>
  <c r="R49" i="2"/>
  <c r="R52" i="2" s="1"/>
  <c r="R54" i="2" s="1"/>
  <c r="R57" i="2" s="1"/>
  <c r="R60" i="2" s="1"/>
  <c r="X57" i="12"/>
  <c r="Z54" i="12"/>
  <c r="X54" i="1"/>
  <c r="Z52" i="12"/>
  <c r="V49" i="11"/>
  <c r="V52" i="11" s="1"/>
  <c r="V54" i="11" s="1"/>
  <c r="V57" i="11" s="1"/>
  <c r="V60" i="11" s="1"/>
  <c r="Z49" i="12"/>
  <c r="K49" i="2"/>
  <c r="K52" i="2" s="1"/>
  <c r="K54" i="2" s="1"/>
  <c r="K57" i="2" s="1"/>
  <c r="K60" i="2" s="1"/>
  <c r="S49" i="2"/>
  <c r="S52" i="2" s="1"/>
  <c r="S54" i="2" s="1"/>
  <c r="S57" i="2" s="1"/>
  <c r="S60" i="2" s="1"/>
  <c r="X49" i="4"/>
  <c r="Z48" i="4"/>
  <c r="X54" i="3"/>
  <c r="Z48" i="1"/>
  <c r="U49" i="8"/>
  <c r="U52" i="8" s="1"/>
  <c r="U54" i="8" s="1"/>
  <c r="U57" i="8" s="1"/>
  <c r="U60" i="8" s="1"/>
  <c r="X52" i="11"/>
  <c r="Z33" i="4"/>
  <c r="Z49" i="1"/>
  <c r="X49" i="10"/>
  <c r="Z33" i="10"/>
  <c r="X49" i="8"/>
  <c r="X49" i="7"/>
  <c r="Z33" i="7"/>
  <c r="X49" i="9"/>
  <c r="Z33" i="9"/>
  <c r="Z49" i="5"/>
  <c r="X52" i="5"/>
  <c r="X54" i="2"/>
  <c r="Z52" i="2"/>
  <c r="Z33" i="11"/>
  <c r="Z33" i="12"/>
  <c r="Z33" i="5"/>
  <c r="X49" i="6"/>
  <c r="Z49" i="11" l="1"/>
  <c r="Z52" i="3"/>
  <c r="Z49" i="3"/>
  <c r="Z52" i="1"/>
  <c r="X54" i="11"/>
  <c r="Z52" i="11"/>
  <c r="X52" i="8"/>
  <c r="Z49" i="8"/>
  <c r="Z54" i="2"/>
  <c r="X57" i="2"/>
  <c r="Z49" i="7"/>
  <c r="X52" i="7"/>
  <c r="Z54" i="3"/>
  <c r="X57" i="3"/>
  <c r="Z52" i="5"/>
  <c r="X54" i="5"/>
  <c r="Z49" i="10"/>
  <c r="X52" i="10"/>
  <c r="Z54" i="1"/>
  <c r="X57" i="1"/>
  <c r="Z49" i="6"/>
  <c r="X52" i="6"/>
  <c r="Z49" i="4"/>
  <c r="X52" i="4"/>
  <c r="Z49" i="9"/>
  <c r="X52" i="9"/>
  <c r="Z57" i="12"/>
  <c r="X60" i="12"/>
  <c r="Z60" i="12" s="1"/>
  <c r="X60" i="1" l="1"/>
  <c r="Z60" i="1" s="1"/>
  <c r="Z57" i="1"/>
  <c r="X54" i="9"/>
  <c r="Z52" i="9"/>
  <c r="Z57" i="2"/>
  <c r="X60" i="2"/>
  <c r="Z60" i="2" s="1"/>
  <c r="X54" i="7"/>
  <c r="Z52" i="7"/>
  <c r="X54" i="10"/>
  <c r="Z52" i="10"/>
  <c r="Z52" i="4"/>
  <c r="X54" i="4"/>
  <c r="Z54" i="5"/>
  <c r="X57" i="5"/>
  <c r="X54" i="8"/>
  <c r="Z52" i="8"/>
  <c r="X54" i="6"/>
  <c r="Z52" i="6"/>
  <c r="Z57" i="3"/>
  <c r="X60" i="3"/>
  <c r="Z60" i="3" s="1"/>
  <c r="X57" i="11"/>
  <c r="Z54" i="11"/>
  <c r="X57" i="8" l="1"/>
  <c r="Z54" i="8"/>
  <c r="X60" i="5"/>
  <c r="Z60" i="5" s="1"/>
  <c r="Z57" i="5"/>
  <c r="X60" i="11"/>
  <c r="Z60" i="11" s="1"/>
  <c r="Z57" i="11"/>
  <c r="X57" i="7"/>
  <c r="Z54" i="7"/>
  <c r="Z54" i="4"/>
  <c r="X57" i="4"/>
  <c r="X57" i="9"/>
  <c r="Z54" i="9"/>
  <c r="X57" i="6"/>
  <c r="Z54" i="6"/>
  <c r="X57" i="10"/>
  <c r="Z54" i="10"/>
  <c r="X60" i="10" l="1"/>
  <c r="Z60" i="10" s="1"/>
  <c r="Z57" i="10"/>
  <c r="Z57" i="7"/>
  <c r="X60" i="7"/>
  <c r="Z60" i="7" s="1"/>
  <c r="X60" i="6"/>
  <c r="Z60" i="6" s="1"/>
  <c r="Z57" i="6"/>
  <c r="Z57" i="9"/>
  <c r="X60" i="9"/>
  <c r="Z60" i="9" s="1"/>
  <c r="Z57" i="4"/>
  <c r="X60" i="4"/>
  <c r="Z60" i="4" s="1"/>
  <c r="X60" i="8"/>
  <c r="Z60" i="8" s="1"/>
  <c r="Z57" i="8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<sst xmlns="http://schemas.openxmlformats.org/spreadsheetml/2006/main" count="1764" uniqueCount="98">
  <si>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</si>
  <si>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</si>
  <si>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</si>
  <si>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</si>
  <si>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</si>
  <si>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</si>
  <si>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</si>
  <si>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</si>
  <si>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</si>
  <si>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</si>
  <si>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</si>
  <si>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</si>
  <si>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</si>
  <si>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</si>
  <si>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</si>
  <si>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</si>
  <si>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</si>
  <si>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</si>
  <si>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</si>
  <si>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</si>
  <si>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</si>
  <si>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</si>
  <si>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</si>
  <si>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</si>
  <si>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</si>
  <si>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</si>
  <si>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</si>
  <si>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</si>
  <si>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</si>
  <si>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</si>
  <si>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</si>
  <si>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</si>
  <si>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</si>
  <si>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</si>
  <si>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</si>
  <si>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</si>
  <si>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</si>
  <si>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</si>
  <si>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</si>
  <si>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</si>
  <si>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</si>
  <si>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</si>
  <si>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</si>
  <si>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</si>
  <si>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</si>
  <si>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</si>
  <si>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</si>
  <si>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</si>
  <si>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</si>
  <si>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</si>
  <si>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</si>
  <si>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</si>
  <si>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</si>
  <si>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</si>
  <si>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</si>
  <si>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</si>
  <si>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</si>
  <si>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</si>
  <si>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</si>
  <si>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</si>
  <si>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</si>
  <si>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</si>
  <si>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</si>
  <si>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</si>
  <si>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</si>
  <si>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</si>
  <si>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</si>
  <si>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</si>
  <si>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</si>
  <si>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</si>
  <si>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</si>
  <si>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</si>
  <si>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</si>
  <si>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</si>
  <si>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</si>
  <si>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</si>
  <si>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</si>
  <si>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</si>
  <si>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</si>
  <si>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</si>
  <si>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</si>
  <si>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</si>
  <si>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</si>
  <si>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</si>
  <si>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</si>
  <si>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</si>
  <si>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4th Quarter ended 30 June 2025 (Figures Finalised as at 2025/08/08)</t>
  </si>
  <si>
    <t>Gauteng: City of Tshwane (TSH) - Table C4 Quarterly Budgeted Financial Performance ( Energy sources                                     ) for 4th Quarter ended 30 June 2025 (Figures Finalised as at 2025/08/08)</t>
  </si>
  <si>
    <t>Gauteng: Emfuleni (GT421) - Table C4 Quarterly Budgeted Financial Performance ( Energy sources                                     ) for 4th Quarter ended 30 June 2025 (Figures Finalised as at 2025/08/08)</t>
  </si>
  <si>
    <t>Gauteng: Midvaal (GT422) - Table C4 Quarterly Budgeted Financial Performance ( Energy sources                                     ) for 4th Quarter ended 30 June 2025 (Figures Finalised as at 2025/08/08)</t>
  </si>
  <si>
    <t>Gauteng: Lesedi (GT423) - Table C4 Quarterly Budgeted Financial Performance ( Energy sources                                     ) for 4th Quarter ended 30 June 2025 (Figures Finalised as at 2025/08/08)</t>
  </si>
  <si>
    <t>Gauteng: Sedibeng (DC42) - Table C4 Quarterly Budgeted Financial Performance ( Energy sources                                     ) for 4th Quarter ended 30 June 2025 (Figures Finalised as at 2025/08/08)</t>
  </si>
  <si>
    <t>Gauteng: Mogale City (GT481) - Table C4 Quarterly Budgeted Financial Performance ( Energy sources                                     ) for 4th Quarter ended 30 June 2025 (Figures Finalised as at 2025/08/08)</t>
  </si>
  <si>
    <t>Gauteng: Merafong City (GT484) - Table C4 Quarterly Budgeted Financial Performance ( Energy sources                                     ) for 4th Quarter ended 30 June 2025 (Figures Finalised as at 2025/08/08)</t>
  </si>
  <si>
    <t>Gauteng: Rand West City (GT485) - Table C4 Quarterly Budgeted Financial Performance ( Energy sources                                     ) for 4th Quarter ended 30 June 2025 (Figures Finalised as at 2025/08/08)</t>
  </si>
  <si>
    <t>Gauteng: West Rand (DC48)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</si>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</sst>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26112588981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>
        <v>1584071335</v>
      </c>
      <c r="P6" s="22">
        <v>1603852801</v>
      </c>
      <c r="Q6" s="22">
        <v>1637894608</v>
      </c>
      <c r="R6" s="22">
        <v>4825818744</v>
      </c>
      <c r="S6" s="22">
        <v>1573151761</v>
      </c>
      <c r="T6" s="22">
        <v>1678868287</v>
      </c>
      <c r="U6" s="22">
        <v>1784650456</v>
      </c>
      <c r="V6" s="22">
        <v>5036670504</v>
      </c>
      <c r="W6" s="22">
        <v>21981709467</v>
      </c>
      <c r="X6" s="22">
        <v>26112588981</v>
      </c>
      <c r="Y6" s="22">
        <v>-4130879514</v>
      </c>
      <c r="Z6" s="23">
        <v>-15.819494256221411</v>
      </c>
      <c r="AA6" s="20">
        <v>26112588981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>
        <v>8436</v>
      </c>
      <c r="P10" s="22">
        <v>6092</v>
      </c>
      <c r="Q10" s="22">
        <v>8512</v>
      </c>
      <c r="R10" s="22">
        <v>23040</v>
      </c>
      <c r="S10" s="22">
        <v>6090</v>
      </c>
      <c r="T10" s="22">
        <v>6087</v>
      </c>
      <c r="U10" s="22">
        <v>6087</v>
      </c>
      <c r="V10" s="22">
        <v>18264</v>
      </c>
      <c r="W10" s="22">
        <v>84201</v>
      </c>
      <c r="X10" s="22">
        <v>3627033</v>
      </c>
      <c r="Y10" s="22">
        <v>-3542832</v>
      </c>
      <c r="Z10" s="23">
        <v>-97.678515745514304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>
        <v>1417582</v>
      </c>
      <c r="P13" s="22">
        <v>73614137</v>
      </c>
      <c r="Q13" s="22">
        <v>11377388</v>
      </c>
      <c r="R13" s="22">
        <v>86409107</v>
      </c>
      <c r="S13" s="22">
        <v>12149900</v>
      </c>
      <c r="T13" s="22">
        <v>10899110</v>
      </c>
      <c r="U13" s="22">
        <v>13289839</v>
      </c>
      <c r="V13" s="22">
        <v>36338849</v>
      </c>
      <c r="W13" s="22">
        <v>130405554</v>
      </c>
      <c r="X13" s="22">
        <v>112609782</v>
      </c>
      <c r="Y13" s="22">
        <v>17795772</v>
      </c>
      <c r="Z13" s="23">
        <v>15.803042758754296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>
        <v>633491</v>
      </c>
      <c r="P17" s="22">
        <v>637259</v>
      </c>
      <c r="Q17" s="22">
        <v>637259</v>
      </c>
      <c r="R17" s="22">
        <v>1908009</v>
      </c>
      <c r="S17" s="22">
        <v>637259</v>
      </c>
      <c r="T17" s="22">
        <v>486912</v>
      </c>
      <c r="U17" s="22">
        <v>637259</v>
      </c>
      <c r="V17" s="22">
        <v>1761430</v>
      </c>
      <c r="W17" s="22">
        <v>6918255</v>
      </c>
      <c r="X17" s="22">
        <v>4490406</v>
      </c>
      <c r="Y17" s="22">
        <v>2427849</v>
      </c>
      <c r="Z17" s="23">
        <v>54.067471849984159</v>
      </c>
      <c r="AA17" s="20">
        <v>4490406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13683197</v>
      </c>
      <c r="D20" s="20"/>
      <c r="E20" s="21">
        <v>2905520</v>
      </c>
      <c r="F20" s="22">
        <v>12222148</v>
      </c>
      <c r="G20" s="22">
        <v>5826343</v>
      </c>
      <c r="H20" s="22">
        <v>2663084</v>
      </c>
      <c r="I20" s="22">
        <v>333226</v>
      </c>
      <c r="J20" s="22">
        <v>8822653</v>
      </c>
      <c r="K20" s="22">
        <v>251714</v>
      </c>
      <c r="L20" s="22">
        <v>673000</v>
      </c>
      <c r="M20" s="22">
        <v>2474782</v>
      </c>
      <c r="N20" s="22">
        <v>3399496</v>
      </c>
      <c r="O20" s="22">
        <v>969837</v>
      </c>
      <c r="P20" s="22">
        <v>946775</v>
      </c>
      <c r="Q20" s="22">
        <v>406265</v>
      </c>
      <c r="R20" s="22">
        <v>2322877</v>
      </c>
      <c r="S20" s="22">
        <v>819914</v>
      </c>
      <c r="T20" s="22">
        <v>938515</v>
      </c>
      <c r="U20" s="22">
        <v>7433195</v>
      </c>
      <c r="V20" s="22">
        <v>9191624</v>
      </c>
      <c r="W20" s="22">
        <v>23736650</v>
      </c>
      <c r="X20" s="22">
        <v>12222148</v>
      </c>
      <c r="Y20" s="22">
        <v>11514502</v>
      </c>
      <c r="Z20" s="18">
        <v>94.2101339306315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4212370</v>
      </c>
      <c r="F24" s="22">
        <v>3542365</v>
      </c>
      <c r="G24" s="22">
        <v>35870</v>
      </c>
      <c r="H24" s="22">
        <v>11500</v>
      </c>
      <c r="I24" s="22"/>
      <c r="J24" s="22">
        <v>47370</v>
      </c>
      <c r="K24" s="22"/>
      <c r="L24" s="22"/>
      <c r="M24" s="22"/>
      <c r="N24" s="22"/>
      <c r="O24" s="22">
        <v>160002</v>
      </c>
      <c r="P24" s="22"/>
      <c r="Q24" s="22"/>
      <c r="R24" s="22">
        <v>160002</v>
      </c>
      <c r="S24" s="22"/>
      <c r="T24" s="22"/>
      <c r="U24" s="22">
        <v>15071</v>
      </c>
      <c r="V24" s="22">
        <v>15071</v>
      </c>
      <c r="W24" s="22">
        <v>222443</v>
      </c>
      <c r="X24" s="22">
        <v>3542365</v>
      </c>
      <c r="Y24" s="22">
        <v>-3319922</v>
      </c>
      <c r="Z24" s="23">
        <v>-93.720494641291907</v>
      </c>
      <c r="AA24" s="20">
        <v>3542365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982332761</v>
      </c>
      <c r="D26" s="20"/>
      <c r="E26" s="21">
        <v>1087650405</v>
      </c>
      <c r="F26" s="22">
        <v>1087650405</v>
      </c>
      <c r="G26" s="22">
        <v>450271002</v>
      </c>
      <c r="H26" s="22"/>
      <c r="I26" s="22"/>
      <c r="J26" s="22">
        <v>450271002</v>
      </c>
      <c r="K26" s="22">
        <v>93306</v>
      </c>
      <c r="L26" s="22">
        <v>31102</v>
      </c>
      <c r="M26" s="22">
        <v>360247904</v>
      </c>
      <c r="N26" s="22">
        <v>360372312</v>
      </c>
      <c r="O26" s="22">
        <v>31102</v>
      </c>
      <c r="P26" s="22">
        <v>31102</v>
      </c>
      <c r="Q26" s="22">
        <v>270193703</v>
      </c>
      <c r="R26" s="22">
        <v>270255907</v>
      </c>
      <c r="S26" s="22">
        <v>31102</v>
      </c>
      <c r="T26" s="22">
        <v>2030552</v>
      </c>
      <c r="U26" s="22">
        <v>1671105</v>
      </c>
      <c r="V26" s="22">
        <v>3732759</v>
      </c>
      <c r="W26" s="22">
        <v>1084631980</v>
      </c>
      <c r="X26" s="22">
        <v>1087650405</v>
      </c>
      <c r="Y26" s="22">
        <v>-3018425</v>
      </c>
      <c r="Z26" s="23">
        <v>-0.27751794015099918</v>
      </c>
      <c r="AA26" s="20">
        <v>1087650405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7187437</v>
      </c>
      <c r="H27" s="22">
        <v>9187231</v>
      </c>
      <c r="I27" s="22">
        <v>9857169</v>
      </c>
      <c r="J27" s="22">
        <v>26231837</v>
      </c>
      <c r="K27" s="22">
        <v>8671163</v>
      </c>
      <c r="L27" s="22">
        <v>9977639</v>
      </c>
      <c r="M27" s="22">
        <v>9911049</v>
      </c>
      <c r="N27" s="22">
        <v>28559851</v>
      </c>
      <c r="O27" s="22">
        <v>9812398</v>
      </c>
      <c r="P27" s="22">
        <v>-62669896</v>
      </c>
      <c r="Q27" s="22"/>
      <c r="R27" s="22">
        <v>-52857498</v>
      </c>
      <c r="S27" s="22">
        <v>-1934190</v>
      </c>
      <c r="T27" s="22"/>
      <c r="U27" s="22"/>
      <c r="V27" s="22">
        <v>-1934190</v>
      </c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326708</v>
      </c>
      <c r="U31" s="22">
        <v>6806</v>
      </c>
      <c r="V31" s="22">
        <v>333514</v>
      </c>
      <c r="W31" s="22">
        <v>333514</v>
      </c>
      <c r="X31" s="22"/>
      <c r="Y31" s="22">
        <v>333514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20843154838</v>
      </c>
      <c r="D33" s="29">
        <f t="shared" ref="D33:Y33" si="0">SUM(D6:D32)</f>
        <v>0</v>
      </c>
      <c r="E33" s="30">
        <f t="shared" si="0"/>
        <v>27307760281</v>
      </c>
      <c r="F33" s="31">
        <f t="shared" si="0"/>
        <v>27336731120</v>
      </c>
      <c r="G33" s="31">
        <f t="shared" si="0"/>
        <v>2611772476</v>
      </c>
      <c r="H33" s="31">
        <f t="shared" si="0"/>
        <v>2858752510</v>
      </c>
      <c r="I33" s="31">
        <f t="shared" si="0"/>
        <v>1952314273</v>
      </c>
      <c r="J33" s="31">
        <f t="shared" si="0"/>
        <v>7422839259</v>
      </c>
      <c r="K33" s="31">
        <f t="shared" si="0"/>
        <v>1757524453</v>
      </c>
      <c r="L33" s="31">
        <f t="shared" si="0"/>
        <v>1740308628</v>
      </c>
      <c r="M33" s="31">
        <f t="shared" si="0"/>
        <v>2087201711</v>
      </c>
      <c r="N33" s="31">
        <f t="shared" si="0"/>
        <v>5585034792</v>
      </c>
      <c r="O33" s="31">
        <f t="shared" si="0"/>
        <v>1597104183</v>
      </c>
      <c r="P33" s="31">
        <f t="shared" si="0"/>
        <v>1616418270</v>
      </c>
      <c r="Q33" s="31">
        <f t="shared" si="0"/>
        <v>1920517735</v>
      </c>
      <c r="R33" s="31">
        <f t="shared" si="0"/>
        <v>5134040188</v>
      </c>
      <c r="S33" s="31">
        <f t="shared" si="0"/>
        <v>1584861836</v>
      </c>
      <c r="T33" s="31">
        <f t="shared" si="0"/>
        <v>1693556171</v>
      </c>
      <c r="U33" s="31">
        <f t="shared" si="0"/>
        <v>1807709818</v>
      </c>
      <c r="V33" s="31">
        <f t="shared" si="0"/>
        <v>5086127825</v>
      </c>
      <c r="W33" s="31">
        <f t="shared" si="0"/>
        <v>23228042064</v>
      </c>
      <c r="X33" s="31">
        <f t="shared" si="0"/>
        <v>27336731120</v>
      </c>
      <c r="Y33" s="31">
        <f t="shared" si="0"/>
        <v>-4108689056</v>
      </c>
      <c r="Z33" s="32">
        <f>+IF(X33&lt;&gt;0,+(Y33/X33)*100,0)</f>
        <v>-15.029920870802346</v>
      </c>
      <c r="AA33" s="29">
        <f>SUM(AA6:AA32)</f>
        <v>27336731120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572764727</v>
      </c>
      <c r="D35" s="20"/>
      <c r="E35" s="21">
        <v>622321852</v>
      </c>
      <c r="F35" s="22">
        <v>590041284</v>
      </c>
      <c r="G35" s="22">
        <v>51429971</v>
      </c>
      <c r="H35" s="22">
        <v>52820915</v>
      </c>
      <c r="I35" s="22">
        <v>51626563</v>
      </c>
      <c r="J35" s="22">
        <v>155877449</v>
      </c>
      <c r="K35" s="22">
        <v>54944331</v>
      </c>
      <c r="L35" s="22">
        <v>61840437</v>
      </c>
      <c r="M35" s="22">
        <v>56380094</v>
      </c>
      <c r="N35" s="22">
        <v>173164862</v>
      </c>
      <c r="O35" s="22">
        <v>54137730</v>
      </c>
      <c r="P35" s="22">
        <v>52991852</v>
      </c>
      <c r="Q35" s="22">
        <v>56000374</v>
      </c>
      <c r="R35" s="22">
        <v>163129956</v>
      </c>
      <c r="S35" s="22">
        <v>55552286</v>
      </c>
      <c r="T35" s="22">
        <v>51018041</v>
      </c>
      <c r="U35" s="22">
        <v>53920407</v>
      </c>
      <c r="V35" s="22">
        <v>160490734</v>
      </c>
      <c r="W35" s="22">
        <v>652663001</v>
      </c>
      <c r="X35" s="22">
        <v>590041284</v>
      </c>
      <c r="Y35" s="22">
        <v>62621717</v>
      </c>
      <c r="Z35" s="23">
        <v>10.613107709256493</v>
      </c>
      <c r="AA35" s="20">
        <v>590041284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17211167586</v>
      </c>
      <c r="D37" s="20"/>
      <c r="E37" s="21">
        <v>20265459072</v>
      </c>
      <c r="F37" s="22">
        <v>20265459072</v>
      </c>
      <c r="G37" s="22">
        <v>2543967326</v>
      </c>
      <c r="H37" s="22">
        <v>2522313881</v>
      </c>
      <c r="I37" s="22">
        <v>1607996450</v>
      </c>
      <c r="J37" s="22">
        <v>6674277657</v>
      </c>
      <c r="K37" s="22">
        <v>2144401180</v>
      </c>
      <c r="L37" s="22">
        <v>1659871168</v>
      </c>
      <c r="M37" s="22">
        <v>1155470927</v>
      </c>
      <c r="N37" s="22">
        <v>4959743275</v>
      </c>
      <c r="O37" s="22">
        <v>578773450</v>
      </c>
      <c r="P37" s="22">
        <v>596248424</v>
      </c>
      <c r="Q37" s="22">
        <v>1508169172</v>
      </c>
      <c r="R37" s="22">
        <v>2683191046</v>
      </c>
      <c r="S37" s="22">
        <v>1327165872</v>
      </c>
      <c r="T37" s="22">
        <v>1329316388</v>
      </c>
      <c r="U37" s="22">
        <v>1070727938</v>
      </c>
      <c r="V37" s="22">
        <v>3727210198</v>
      </c>
      <c r="W37" s="22">
        <v>18044422176</v>
      </c>
      <c r="X37" s="22">
        <v>20265459072</v>
      </c>
      <c r="Y37" s="22">
        <v>-2221036896</v>
      </c>
      <c r="Z37" s="23">
        <v>-10.959716669180816</v>
      </c>
      <c r="AA37" s="20">
        <v>20265459072</v>
      </c>
    </row>
    <row r="38" spans="1:27" x14ac:dyDescent="0.25">
      <c r="A38" s="19" t="s">
        <v>64</v>
      </c>
      <c r="B38" s="15" t="s">
        <v>32</v>
      </c>
      <c r="C38" s="20">
        <v>715303320</v>
      </c>
      <c r="D38" s="20"/>
      <c r="E38" s="21">
        <v>755462944</v>
      </c>
      <c r="F38" s="22">
        <v>755470824</v>
      </c>
      <c r="G38" s="22">
        <v>73107574</v>
      </c>
      <c r="H38" s="22">
        <v>171167574</v>
      </c>
      <c r="I38" s="22">
        <v>91255827</v>
      </c>
      <c r="J38" s="22">
        <v>335530975</v>
      </c>
      <c r="K38" s="22">
        <v>57558651</v>
      </c>
      <c r="L38" s="22">
        <v>65365965</v>
      </c>
      <c r="M38" s="22">
        <v>49196139</v>
      </c>
      <c r="N38" s="22">
        <v>172120755</v>
      </c>
      <c r="O38" s="22">
        <v>56628511</v>
      </c>
      <c r="P38" s="22">
        <v>38396117</v>
      </c>
      <c r="Q38" s="22">
        <v>71756642</v>
      </c>
      <c r="R38" s="22">
        <v>166781270</v>
      </c>
      <c r="S38" s="22">
        <v>22818788</v>
      </c>
      <c r="T38" s="22">
        <v>16970373</v>
      </c>
      <c r="U38" s="22">
        <v>13636986</v>
      </c>
      <c r="V38" s="22">
        <v>53426147</v>
      </c>
      <c r="W38" s="22">
        <v>727859147</v>
      </c>
      <c r="X38" s="22">
        <v>755470824</v>
      </c>
      <c r="Y38" s="22">
        <v>-27611677</v>
      </c>
      <c r="Z38" s="23">
        <v>-3.6548965390621095</v>
      </c>
      <c r="AA38" s="20">
        <v>755470824</v>
      </c>
    </row>
    <row r="39" spans="1:27" x14ac:dyDescent="0.25">
      <c r="A39" s="19" t="s">
        <v>65</v>
      </c>
      <c r="B39" s="15" t="s">
        <v>32</v>
      </c>
      <c r="C39" s="20">
        <v>669743615</v>
      </c>
      <c r="D39" s="20"/>
      <c r="E39" s="21">
        <v>716651605</v>
      </c>
      <c r="F39" s="22">
        <v>716651605</v>
      </c>
      <c r="G39" s="22">
        <v>54291788</v>
      </c>
      <c r="H39" s="22">
        <v>65150146</v>
      </c>
      <c r="I39" s="22">
        <v>59720967</v>
      </c>
      <c r="J39" s="22">
        <v>179162901</v>
      </c>
      <c r="K39" s="22">
        <v>59720967</v>
      </c>
      <c r="L39" s="22">
        <v>59720967</v>
      </c>
      <c r="M39" s="22">
        <v>59720967</v>
      </c>
      <c r="N39" s="22">
        <v>179162901</v>
      </c>
      <c r="O39" s="22">
        <v>59720967</v>
      </c>
      <c r="P39" s="22">
        <v>59720967</v>
      </c>
      <c r="Q39" s="22">
        <v>59720967</v>
      </c>
      <c r="R39" s="22">
        <v>179162901</v>
      </c>
      <c r="S39" s="22">
        <v>59720967</v>
      </c>
      <c r="T39" s="22">
        <v>59720967</v>
      </c>
      <c r="U39" s="22"/>
      <c r="V39" s="22">
        <v>119441934</v>
      </c>
      <c r="W39" s="22">
        <v>656930637</v>
      </c>
      <c r="X39" s="22">
        <v>716651605</v>
      </c>
      <c r="Y39" s="22">
        <v>-59720968</v>
      </c>
      <c r="Z39" s="23">
        <v>-8.3333334612429972</v>
      </c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528014333</v>
      </c>
      <c r="D40" s="20"/>
      <c r="E40" s="21">
        <v>581089953</v>
      </c>
      <c r="F40" s="22">
        <v>581089953</v>
      </c>
      <c r="G40" s="22"/>
      <c r="H40" s="22"/>
      <c r="I40" s="22">
        <v>127196027</v>
      </c>
      <c r="J40" s="22">
        <v>127196027</v>
      </c>
      <c r="K40" s="22"/>
      <c r="L40" s="22"/>
      <c r="M40" s="22">
        <v>127196027</v>
      </c>
      <c r="N40" s="22">
        <v>127196027</v>
      </c>
      <c r="O40" s="22"/>
      <c r="P40" s="22"/>
      <c r="Q40" s="22">
        <v>131287289</v>
      </c>
      <c r="R40" s="22">
        <v>131287289</v>
      </c>
      <c r="S40" s="22"/>
      <c r="T40" s="22"/>
      <c r="U40" s="22">
        <v>131287289</v>
      </c>
      <c r="V40" s="22">
        <v>131287289</v>
      </c>
      <c r="W40" s="22">
        <v>516966632</v>
      </c>
      <c r="X40" s="22">
        <v>581089953</v>
      </c>
      <c r="Y40" s="22">
        <v>-64123321</v>
      </c>
      <c r="Z40" s="23">
        <v>-11.035007690108866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113797813</v>
      </c>
      <c r="D41" s="20"/>
      <c r="E41" s="21">
        <v>132760403</v>
      </c>
      <c r="F41" s="22">
        <v>132760403</v>
      </c>
      <c r="G41" s="22">
        <v>3750725</v>
      </c>
      <c r="H41" s="22">
        <v>336830</v>
      </c>
      <c r="I41" s="22"/>
      <c r="J41" s="22">
        <v>4087555</v>
      </c>
      <c r="K41" s="22">
        <v>16669756</v>
      </c>
      <c r="L41" s="22">
        <v>16563822</v>
      </c>
      <c r="M41" s="22">
        <v>11331684</v>
      </c>
      <c r="N41" s="22">
        <v>44565262</v>
      </c>
      <c r="O41" s="22">
        <v>3475237</v>
      </c>
      <c r="P41" s="22">
        <v>155008</v>
      </c>
      <c r="Q41" s="22"/>
      <c r="R41" s="22">
        <v>3630245</v>
      </c>
      <c r="S41" s="22">
        <v>10035120</v>
      </c>
      <c r="T41" s="22">
        <v>13379969</v>
      </c>
      <c r="U41" s="22">
        <v>18683177</v>
      </c>
      <c r="V41" s="22">
        <v>42098266</v>
      </c>
      <c r="W41" s="22">
        <v>94381328</v>
      </c>
      <c r="X41" s="22">
        <v>132760403</v>
      </c>
      <c r="Y41" s="22">
        <v>-38379075</v>
      </c>
      <c r="Z41" s="23">
        <v>-28.908525533776814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967269477</v>
      </c>
      <c r="D42" s="20"/>
      <c r="E42" s="21">
        <v>702624536</v>
      </c>
      <c r="F42" s="22">
        <v>894652390</v>
      </c>
      <c r="G42" s="22">
        <v>23676515</v>
      </c>
      <c r="H42" s="22">
        <v>48978326</v>
      </c>
      <c r="I42" s="22">
        <v>80090591</v>
      </c>
      <c r="J42" s="22">
        <v>152745432</v>
      </c>
      <c r="K42" s="22">
        <v>27210033</v>
      </c>
      <c r="L42" s="22">
        <v>29075942</v>
      </c>
      <c r="M42" s="22">
        <v>125601193</v>
      </c>
      <c r="N42" s="22">
        <v>181887168</v>
      </c>
      <c r="O42" s="22">
        <v>51124877</v>
      </c>
      <c r="P42" s="22">
        <v>23212086</v>
      </c>
      <c r="Q42" s="22">
        <v>117564851</v>
      </c>
      <c r="R42" s="22">
        <v>191901814</v>
      </c>
      <c r="S42" s="22">
        <v>156416015</v>
      </c>
      <c r="T42" s="22">
        <v>123922498</v>
      </c>
      <c r="U42" s="22">
        <v>56025708</v>
      </c>
      <c r="V42" s="22">
        <v>336364221</v>
      </c>
      <c r="W42" s="22">
        <v>862898635</v>
      </c>
      <c r="X42" s="22">
        <v>894652390</v>
      </c>
      <c r="Y42" s="22">
        <v>-31753755</v>
      </c>
      <c r="Z42" s="23">
        <v>-3.5492840968099357</v>
      </c>
      <c r="AA42" s="20">
        <v>894652390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54586916</v>
      </c>
      <c r="Y43" s="22">
        <v>-54586916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8159336</v>
      </c>
      <c r="D45" s="20"/>
      <c r="E45" s="21">
        <v>9890825</v>
      </c>
      <c r="F45" s="22">
        <v>9889764</v>
      </c>
      <c r="G45" s="22">
        <v>746358</v>
      </c>
      <c r="H45" s="22">
        <v>803218</v>
      </c>
      <c r="I45" s="22">
        <v>750975</v>
      </c>
      <c r="J45" s="22">
        <v>2300551</v>
      </c>
      <c r="K45" s="22">
        <v>785665</v>
      </c>
      <c r="L45" s="22">
        <v>821685</v>
      </c>
      <c r="M45" s="22">
        <v>792664</v>
      </c>
      <c r="N45" s="22">
        <v>2400014</v>
      </c>
      <c r="O45" s="22">
        <v>773137</v>
      </c>
      <c r="P45" s="22">
        <v>759337</v>
      </c>
      <c r="Q45" s="22">
        <v>786271</v>
      </c>
      <c r="R45" s="22">
        <v>2318745</v>
      </c>
      <c r="S45" s="22">
        <v>789751</v>
      </c>
      <c r="T45" s="22">
        <v>742580</v>
      </c>
      <c r="U45" s="22">
        <v>758409</v>
      </c>
      <c r="V45" s="22">
        <v>2290740</v>
      </c>
      <c r="W45" s="22">
        <v>9310050</v>
      </c>
      <c r="X45" s="22">
        <v>9889764</v>
      </c>
      <c r="Y45" s="22">
        <v>-579714</v>
      </c>
      <c r="Z45" s="23">
        <v>-5.8617576718716444</v>
      </c>
      <c r="AA45" s="20">
        <v>9889764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13868299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351548</v>
      </c>
      <c r="U47" s="22">
        <v>102288</v>
      </c>
      <c r="V47" s="22">
        <v>453836</v>
      </c>
      <c r="W47" s="22">
        <v>453836</v>
      </c>
      <c r="X47" s="22"/>
      <c r="Y47" s="22">
        <v>453836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20800088506</v>
      </c>
      <c r="D48" s="29">
        <f t="shared" ref="D48:Y48" si="1">SUM(D35:D47)</f>
        <v>0</v>
      </c>
      <c r="E48" s="30">
        <f t="shared" si="1"/>
        <v>23840848106</v>
      </c>
      <c r="F48" s="31">
        <f t="shared" si="1"/>
        <v>24000602211</v>
      </c>
      <c r="G48" s="31">
        <f t="shared" si="1"/>
        <v>2750970257</v>
      </c>
      <c r="H48" s="31">
        <f t="shared" si="1"/>
        <v>2861570890</v>
      </c>
      <c r="I48" s="31">
        <f t="shared" si="1"/>
        <v>2018637400</v>
      </c>
      <c r="J48" s="31">
        <f t="shared" si="1"/>
        <v>7631178547</v>
      </c>
      <c r="K48" s="31">
        <f t="shared" si="1"/>
        <v>2361290583</v>
      </c>
      <c r="L48" s="31">
        <f t="shared" si="1"/>
        <v>1893259986</v>
      </c>
      <c r="M48" s="31">
        <f t="shared" si="1"/>
        <v>1585689695</v>
      </c>
      <c r="N48" s="31">
        <f t="shared" si="1"/>
        <v>5840240264</v>
      </c>
      <c r="O48" s="31">
        <f t="shared" si="1"/>
        <v>804633909</v>
      </c>
      <c r="P48" s="31">
        <f t="shared" si="1"/>
        <v>771483791</v>
      </c>
      <c r="Q48" s="31">
        <f t="shared" si="1"/>
        <v>1945285566</v>
      </c>
      <c r="R48" s="31">
        <f t="shared" si="1"/>
        <v>3521403266</v>
      </c>
      <c r="S48" s="31">
        <f t="shared" si="1"/>
        <v>1632498799</v>
      </c>
      <c r="T48" s="31">
        <f t="shared" si="1"/>
        <v>1595422364</v>
      </c>
      <c r="U48" s="31">
        <f t="shared" si="1"/>
        <v>1345142202</v>
      </c>
      <c r="V48" s="31">
        <f t="shared" si="1"/>
        <v>4573063365</v>
      </c>
      <c r="W48" s="31">
        <f t="shared" si="1"/>
        <v>21565885442</v>
      </c>
      <c r="X48" s="31">
        <f t="shared" si="1"/>
        <v>24000602211</v>
      </c>
      <c r="Y48" s="31">
        <f t="shared" si="1"/>
        <v>-2434716769</v>
      </c>
      <c r="Z48" s="32">
        <f>+IF(X48&lt;&gt;0,+(Y48/X48)*100,0)</f>
        <v>-10.14439865964745</v>
      </c>
      <c r="AA48" s="29">
        <f>SUM(AA35:AA47)</f>
        <v>24000602211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43066332</v>
      </c>
      <c r="D49" s="39">
        <f t="shared" si="2"/>
        <v>0</v>
      </c>
      <c r="E49" s="40">
        <f t="shared" si="2"/>
        <v>3466912175</v>
      </c>
      <c r="F49" s="41">
        <f t="shared" si="2"/>
        <v>3336128909</v>
      </c>
      <c r="G49" s="41">
        <f t="shared" si="2"/>
        <v>-139197781</v>
      </c>
      <c r="H49" s="41">
        <f t="shared" si="2"/>
        <v>-2818380</v>
      </c>
      <c r="I49" s="41">
        <f t="shared" si="2"/>
        <v>-66323127</v>
      </c>
      <c r="J49" s="41">
        <f t="shared" si="2"/>
        <v>-208339288</v>
      </c>
      <c r="K49" s="41">
        <f t="shared" si="2"/>
        <v>-603766130</v>
      </c>
      <c r="L49" s="41">
        <f t="shared" si="2"/>
        <v>-152951358</v>
      </c>
      <c r="M49" s="41">
        <f t="shared" si="2"/>
        <v>501512016</v>
      </c>
      <c r="N49" s="41">
        <f t="shared" si="2"/>
        <v>-255205472</v>
      </c>
      <c r="O49" s="41">
        <f t="shared" si="2"/>
        <v>792470274</v>
      </c>
      <c r="P49" s="41">
        <f t="shared" si="2"/>
        <v>844934479</v>
      </c>
      <c r="Q49" s="41">
        <f t="shared" si="2"/>
        <v>-24767831</v>
      </c>
      <c r="R49" s="41">
        <f t="shared" si="2"/>
        <v>1612636922</v>
      </c>
      <c r="S49" s="41">
        <f t="shared" si="2"/>
        <v>-47636963</v>
      </c>
      <c r="T49" s="41">
        <f t="shared" si="2"/>
        <v>98133807</v>
      </c>
      <c r="U49" s="41">
        <f t="shared" si="2"/>
        <v>462567616</v>
      </c>
      <c r="V49" s="41">
        <f t="shared" si="2"/>
        <v>513064460</v>
      </c>
      <c r="W49" s="41">
        <f t="shared" si="2"/>
        <v>1662156622</v>
      </c>
      <c r="X49" s="41">
        <f t="shared" si="2"/>
        <v>3336128909</v>
      </c>
      <c r="Y49" s="41">
        <f t="shared" si="2"/>
        <v>-1673972287</v>
      </c>
      <c r="Z49" s="42">
        <f>+IF(X49&lt;&gt;0,+(Y49/X49)*100,0)</f>
        <v>-50.177086457422618</v>
      </c>
      <c r="AA49" s="39">
        <f>+AA33-AA48</f>
        <v>3336128909</v>
      </c>
    </row>
    <row r="50" spans="1:27" x14ac:dyDescent="0.25">
      <c r="A50" s="43" t="s">
        <v>75</v>
      </c>
      <c r="B50" s="15" t="s">
        <v>32</v>
      </c>
      <c r="C50" s="20">
        <v>572039464</v>
      </c>
      <c r="D50" s="20"/>
      <c r="E50" s="21">
        <v>482214824</v>
      </c>
      <c r="F50" s="22">
        <v>461092824</v>
      </c>
      <c r="G50" s="22"/>
      <c r="H50" s="22"/>
      <c r="I50" s="22"/>
      <c r="J50" s="22"/>
      <c r="K50" s="22"/>
      <c r="L50" s="22"/>
      <c r="M50" s="22">
        <v>14707280</v>
      </c>
      <c r="N50" s="22">
        <v>14707280</v>
      </c>
      <c r="O50" s="22">
        <v>114506562</v>
      </c>
      <c r="P50" s="22">
        <v>176000000</v>
      </c>
      <c r="Q50" s="22">
        <v>-18750487</v>
      </c>
      <c r="R50" s="22">
        <v>271756075</v>
      </c>
      <c r="S50" s="22">
        <v>30271353</v>
      </c>
      <c r="T50" s="22">
        <v>-109179720</v>
      </c>
      <c r="U50" s="22">
        <v>47855273</v>
      </c>
      <c r="V50" s="22">
        <v>-31053094</v>
      </c>
      <c r="W50" s="22">
        <v>255410261</v>
      </c>
      <c r="X50" s="22">
        <v>461092824</v>
      </c>
      <c r="Y50" s="22">
        <v>-205682563</v>
      </c>
      <c r="Z50" s="23">
        <v>-44.607626120852409</v>
      </c>
      <c r="AA50" s="20">
        <v>461092824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615105796</v>
      </c>
      <c r="D52" s="48">
        <f t="shared" si="3"/>
        <v>0</v>
      </c>
      <c r="E52" s="49">
        <f t="shared" si="3"/>
        <v>3949126999</v>
      </c>
      <c r="F52" s="50">
        <f t="shared" si="3"/>
        <v>3797221733</v>
      </c>
      <c r="G52" s="50">
        <f t="shared" si="3"/>
        <v>-139197781</v>
      </c>
      <c r="H52" s="50">
        <f t="shared" si="3"/>
        <v>-2818380</v>
      </c>
      <c r="I52" s="50">
        <f t="shared" si="3"/>
        <v>-66323127</v>
      </c>
      <c r="J52" s="50">
        <f t="shared" si="3"/>
        <v>-208339288</v>
      </c>
      <c r="K52" s="50">
        <f t="shared" si="3"/>
        <v>-603766130</v>
      </c>
      <c r="L52" s="50">
        <f t="shared" si="3"/>
        <v>-152951358</v>
      </c>
      <c r="M52" s="50">
        <f t="shared" si="3"/>
        <v>516219296</v>
      </c>
      <c r="N52" s="50">
        <f t="shared" si="3"/>
        <v>-240498192</v>
      </c>
      <c r="O52" s="50">
        <f t="shared" si="3"/>
        <v>906976836</v>
      </c>
      <c r="P52" s="50">
        <f t="shared" si="3"/>
        <v>1020934479</v>
      </c>
      <c r="Q52" s="50">
        <f t="shared" si="3"/>
        <v>-43518318</v>
      </c>
      <c r="R52" s="50">
        <f t="shared" si="3"/>
        <v>1884392997</v>
      </c>
      <c r="S52" s="50">
        <f t="shared" si="3"/>
        <v>-17365610</v>
      </c>
      <c r="T52" s="50">
        <f t="shared" si="3"/>
        <v>-11045913</v>
      </c>
      <c r="U52" s="50">
        <f t="shared" si="3"/>
        <v>510422889</v>
      </c>
      <c r="V52" s="50">
        <f t="shared" si="3"/>
        <v>482011366</v>
      </c>
      <c r="W52" s="50">
        <f t="shared" si="3"/>
        <v>1917566883</v>
      </c>
      <c r="X52" s="50">
        <f t="shared" si="3"/>
        <v>3797221733</v>
      </c>
      <c r="Y52" s="50">
        <f t="shared" si="3"/>
        <v>-1879654850</v>
      </c>
      <c r="Z52" s="51">
        <f>+IF(X52&lt;&gt;0,+(Y52/X52)*100,0)</f>
        <v>-49.500792478478104</v>
      </c>
      <c r="AA52" s="48">
        <f>SUM(AA49:AA51)</f>
        <v>3797221733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615105796</v>
      </c>
      <c r="D54" s="54">
        <f>+D52-D53</f>
        <v>0</v>
      </c>
      <c r="E54" s="55">
        <f t="shared" si="4"/>
        <v>3949126999</v>
      </c>
      <c r="F54" s="56">
        <f t="shared" si="4"/>
        <v>3797221733</v>
      </c>
      <c r="G54" s="56">
        <f t="shared" si="4"/>
        <v>-139197781</v>
      </c>
      <c r="H54" s="56">
        <f t="shared" si="4"/>
        <v>-2818380</v>
      </c>
      <c r="I54" s="56">
        <f t="shared" si="4"/>
        <v>-66323127</v>
      </c>
      <c r="J54" s="56">
        <f t="shared" si="4"/>
        <v>-208339288</v>
      </c>
      <c r="K54" s="56">
        <f t="shared" si="4"/>
        <v>-603766130</v>
      </c>
      <c r="L54" s="56">
        <f t="shared" si="4"/>
        <v>-152951358</v>
      </c>
      <c r="M54" s="56">
        <f t="shared" si="4"/>
        <v>516219296</v>
      </c>
      <c r="N54" s="56">
        <f t="shared" si="4"/>
        <v>-240498192</v>
      </c>
      <c r="O54" s="56">
        <f t="shared" si="4"/>
        <v>906976836</v>
      </c>
      <c r="P54" s="56">
        <f t="shared" si="4"/>
        <v>1020934479</v>
      </c>
      <c r="Q54" s="56">
        <f t="shared" si="4"/>
        <v>-43518318</v>
      </c>
      <c r="R54" s="56">
        <f t="shared" si="4"/>
        <v>1884392997</v>
      </c>
      <c r="S54" s="56">
        <f t="shared" si="4"/>
        <v>-17365610</v>
      </c>
      <c r="T54" s="56">
        <f t="shared" si="4"/>
        <v>-11045913</v>
      </c>
      <c r="U54" s="56">
        <f t="shared" si="4"/>
        <v>510422889</v>
      </c>
      <c r="V54" s="56">
        <f t="shared" si="4"/>
        <v>482011366</v>
      </c>
      <c r="W54" s="56">
        <f t="shared" si="4"/>
        <v>1917566883</v>
      </c>
      <c r="X54" s="56">
        <f t="shared" si="4"/>
        <v>3797221733</v>
      </c>
      <c r="Y54" s="56">
        <f t="shared" si="4"/>
        <v>-1879654850</v>
      </c>
      <c r="Z54" s="57">
        <f>+IF(X54&lt;&gt;0,+(Y54/X54)*100,0)</f>
        <v>-49.500792478478104</v>
      </c>
      <c r="AA54" s="54">
        <f>+AA52-AA53</f>
        <v>3797221733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615105796</v>
      </c>
      <c r="D57" s="48">
        <f>SUM(D54:D56)</f>
        <v>0</v>
      </c>
      <c r="E57" s="49">
        <f t="shared" si="5"/>
        <v>3949126999</v>
      </c>
      <c r="F57" s="50">
        <f t="shared" si="5"/>
        <v>3797221733</v>
      </c>
      <c r="G57" s="50">
        <f t="shared" si="5"/>
        <v>-139197781</v>
      </c>
      <c r="H57" s="50">
        <f t="shared" si="5"/>
        <v>-2818380</v>
      </c>
      <c r="I57" s="50">
        <f t="shared" si="5"/>
        <v>-66323127</v>
      </c>
      <c r="J57" s="50">
        <f t="shared" si="5"/>
        <v>-208339288</v>
      </c>
      <c r="K57" s="50">
        <f t="shared" si="5"/>
        <v>-603766130</v>
      </c>
      <c r="L57" s="50">
        <f t="shared" si="5"/>
        <v>-152951358</v>
      </c>
      <c r="M57" s="50">
        <f t="shared" si="5"/>
        <v>516219296</v>
      </c>
      <c r="N57" s="50">
        <f t="shared" si="5"/>
        <v>-240498192</v>
      </c>
      <c r="O57" s="50">
        <f t="shared" si="5"/>
        <v>906976836</v>
      </c>
      <c r="P57" s="50">
        <f t="shared" si="5"/>
        <v>1020934479</v>
      </c>
      <c r="Q57" s="50">
        <f t="shared" si="5"/>
        <v>-43518318</v>
      </c>
      <c r="R57" s="50">
        <f t="shared" si="5"/>
        <v>1884392997</v>
      </c>
      <c r="S57" s="50">
        <f t="shared" si="5"/>
        <v>-17365610</v>
      </c>
      <c r="T57" s="50">
        <f t="shared" si="5"/>
        <v>-11045913</v>
      </c>
      <c r="U57" s="50">
        <f t="shared" si="5"/>
        <v>510422889</v>
      </c>
      <c r="V57" s="50">
        <f t="shared" si="5"/>
        <v>482011366</v>
      </c>
      <c r="W57" s="50">
        <f t="shared" si="5"/>
        <v>1917566883</v>
      </c>
      <c r="X57" s="50">
        <f t="shared" si="5"/>
        <v>3797221733</v>
      </c>
      <c r="Y57" s="50">
        <f t="shared" si="5"/>
        <v>-1879654850</v>
      </c>
      <c r="Z57" s="51">
        <f>+IF(X57&lt;&gt;0,+(Y57/X57)*100,0)</f>
        <v>-49.500792478478104</v>
      </c>
      <c r="AA57" s="48">
        <f>SUM(AA54:AA56)</f>
        <v>3797221733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615105796</v>
      </c>
      <c r="D60" s="65">
        <f>SUM(D57:D59)</f>
        <v>0</v>
      </c>
      <c r="E60" s="66">
        <f t="shared" si="6"/>
        <v>3949126999</v>
      </c>
      <c r="F60" s="67">
        <f t="shared" si="6"/>
        <v>3797221733</v>
      </c>
      <c r="G60" s="67">
        <f t="shared" si="6"/>
        <v>-139197781</v>
      </c>
      <c r="H60" s="67">
        <f t="shared" si="6"/>
        <v>-2818380</v>
      </c>
      <c r="I60" s="67">
        <f t="shared" si="6"/>
        <v>-66323127</v>
      </c>
      <c r="J60" s="67">
        <f t="shared" si="6"/>
        <v>-208339288</v>
      </c>
      <c r="K60" s="67">
        <f t="shared" si="6"/>
        <v>-603766130</v>
      </c>
      <c r="L60" s="67">
        <f t="shared" si="6"/>
        <v>-152951358</v>
      </c>
      <c r="M60" s="67">
        <f t="shared" si="6"/>
        <v>516219296</v>
      </c>
      <c r="N60" s="67">
        <f t="shared" si="6"/>
        <v>-240498192</v>
      </c>
      <c r="O60" s="67">
        <f t="shared" si="6"/>
        <v>906976836</v>
      </c>
      <c r="P60" s="67">
        <f t="shared" si="6"/>
        <v>1020934479</v>
      </c>
      <c r="Q60" s="67">
        <f t="shared" si="6"/>
        <v>-43518318</v>
      </c>
      <c r="R60" s="67">
        <f t="shared" si="6"/>
        <v>1884392997</v>
      </c>
      <c r="S60" s="67">
        <f t="shared" si="6"/>
        <v>-17365610</v>
      </c>
      <c r="T60" s="67">
        <f t="shared" si="6"/>
        <v>-11045913</v>
      </c>
      <c r="U60" s="67">
        <f t="shared" si="6"/>
        <v>510422889</v>
      </c>
      <c r="V60" s="67">
        <f t="shared" si="6"/>
        <v>482011366</v>
      </c>
      <c r="W60" s="67">
        <f t="shared" si="6"/>
        <v>1917566883</v>
      </c>
      <c r="X60" s="67">
        <f t="shared" si="6"/>
        <v>3797221733</v>
      </c>
      <c r="Y60" s="67">
        <f t="shared" si="6"/>
        <v>-1879654850</v>
      </c>
      <c r="Z60" s="68">
        <f>+IF(X60&lt;&gt;0,+(Y60/X60)*100,0)</f>
        <v>-49.500792478478104</v>
      </c>
      <c r="AA60" s="65">
        <f>SUM(AA57:AA59)</f>
        <v>3797221733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22740892961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>
        <v>1352666123</v>
      </c>
      <c r="P6" s="22">
        <v>1680818725</v>
      </c>
      <c r="Q6" s="22">
        <v>1655861689</v>
      </c>
      <c r="R6" s="22">
        <v>4689346537</v>
      </c>
      <c r="S6" s="22">
        <v>1699262989</v>
      </c>
      <c r="T6" s="22">
        <v>1740207622</v>
      </c>
      <c r="U6" s="22">
        <v>1687888542</v>
      </c>
      <c r="V6" s="22">
        <v>5127359153</v>
      </c>
      <c r="W6" s="22">
        <v>21566606111</v>
      </c>
      <c r="X6" s="22">
        <v>22740892961</v>
      </c>
      <c r="Y6" s="22">
        <v>-1174286850</v>
      </c>
      <c r="Z6" s="23">
        <v>-5.1637675442818773</v>
      </c>
      <c r="AA6" s="20">
        <v>22740892961</v>
      </c>
    </row>
    <row r="7" spans="1:27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>
        <v>396847</v>
      </c>
      <c r="P17" s="22">
        <v>352682</v>
      </c>
      <c r="Q17" s="22">
        <v>368292</v>
      </c>
      <c r="R17" s="22">
        <v>1117821</v>
      </c>
      <c r="S17" s="22">
        <v>366549</v>
      </c>
      <c r="T17" s="22">
        <v>354160</v>
      </c>
      <c r="U17" s="22">
        <v>341970</v>
      </c>
      <c r="V17" s="22">
        <v>1062679</v>
      </c>
      <c r="W17" s="22">
        <v>4255074</v>
      </c>
      <c r="X17" s="22">
        <v>2673000</v>
      </c>
      <c r="Y17" s="22">
        <v>1582074</v>
      </c>
      <c r="Z17" s="23">
        <v>59.187205387205388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29583915</v>
      </c>
      <c r="D20" s="20"/>
      <c r="E20" s="21"/>
      <c r="F20" s="22"/>
      <c r="G20" s="22">
        <v>731</v>
      </c>
      <c r="H20" s="22"/>
      <c r="I20" s="22">
        <v>71183663</v>
      </c>
      <c r="J20" s="22">
        <v>71184394</v>
      </c>
      <c r="K20" s="22">
        <v>20730768</v>
      </c>
      <c r="L20" s="22">
        <v>4938</v>
      </c>
      <c r="M20" s="22">
        <v>24852415</v>
      </c>
      <c r="N20" s="22">
        <v>45588121</v>
      </c>
      <c r="O20" s="22">
        <v>40500374</v>
      </c>
      <c r="P20" s="22">
        <v>20636610</v>
      </c>
      <c r="Q20" s="22">
        <v>20869922</v>
      </c>
      <c r="R20" s="22">
        <v>82006906</v>
      </c>
      <c r="S20" s="22">
        <v>20484970</v>
      </c>
      <c r="T20" s="22">
        <v>22105660</v>
      </c>
      <c r="U20" s="22">
        <v>20082660</v>
      </c>
      <c r="V20" s="22">
        <v>62673290</v>
      </c>
      <c r="W20" s="22">
        <v>261452711</v>
      </c>
      <c r="X20" s="22"/>
      <c r="Y20" s="22">
        <v>261452711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2313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303660</v>
      </c>
      <c r="H31" s="22">
        <v>-195137</v>
      </c>
      <c r="I31" s="22">
        <v>-44966</v>
      </c>
      <c r="J31" s="22">
        <v>63557</v>
      </c>
      <c r="K31" s="22">
        <v>-189769</v>
      </c>
      <c r="L31" s="22">
        <v>-14678</v>
      </c>
      <c r="M31" s="22">
        <v>152583</v>
      </c>
      <c r="N31" s="22">
        <v>-51864</v>
      </c>
      <c r="O31" s="22">
        <v>-5694311</v>
      </c>
      <c r="P31" s="22">
        <v>-4704586</v>
      </c>
      <c r="Q31" s="22">
        <v>-6207546</v>
      </c>
      <c r="R31" s="22">
        <v>-16606443</v>
      </c>
      <c r="S31" s="22">
        <v>-53294</v>
      </c>
      <c r="T31" s="22">
        <v>-505327</v>
      </c>
      <c r="U31" s="22">
        <v>1458714</v>
      </c>
      <c r="V31" s="22">
        <v>900093</v>
      </c>
      <c r="W31" s="22">
        <v>-15694657</v>
      </c>
      <c r="X31" s="22"/>
      <c r="Y31" s="22">
        <v>-15694657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20938208582</v>
      </c>
      <c r="D33" s="29">
        <f t="shared" ref="D33:Y33" si="0">SUM(D6:D32)</f>
        <v>0</v>
      </c>
      <c r="E33" s="30">
        <f t="shared" si="0"/>
        <v>21470015000</v>
      </c>
      <c r="F33" s="31">
        <f t="shared" si="0"/>
        <v>22743565961</v>
      </c>
      <c r="G33" s="31">
        <f t="shared" si="0"/>
        <v>1874954683</v>
      </c>
      <c r="H33" s="31">
        <f t="shared" si="0"/>
        <v>2139944730</v>
      </c>
      <c r="I33" s="31">
        <f t="shared" si="0"/>
        <v>2151216396</v>
      </c>
      <c r="J33" s="31">
        <f t="shared" si="0"/>
        <v>6166115809</v>
      </c>
      <c r="K33" s="31">
        <f t="shared" si="0"/>
        <v>1741590399</v>
      </c>
      <c r="L33" s="31">
        <f t="shared" si="0"/>
        <v>1973080659</v>
      </c>
      <c r="M33" s="31">
        <f t="shared" si="0"/>
        <v>1987972336</v>
      </c>
      <c r="N33" s="31">
        <f t="shared" si="0"/>
        <v>5702643394</v>
      </c>
      <c r="O33" s="31">
        <f t="shared" si="0"/>
        <v>1387869033</v>
      </c>
      <c r="P33" s="31">
        <f t="shared" si="0"/>
        <v>1697103431</v>
      </c>
      <c r="Q33" s="31">
        <f t="shared" si="0"/>
        <v>1670892357</v>
      </c>
      <c r="R33" s="31">
        <f t="shared" si="0"/>
        <v>4755864821</v>
      </c>
      <c r="S33" s="31">
        <f t="shared" si="0"/>
        <v>1720061214</v>
      </c>
      <c r="T33" s="31">
        <f t="shared" si="0"/>
        <v>1762162115</v>
      </c>
      <c r="U33" s="31">
        <f t="shared" si="0"/>
        <v>1709771886</v>
      </c>
      <c r="V33" s="31">
        <f t="shared" si="0"/>
        <v>5191995215</v>
      </c>
      <c r="W33" s="31">
        <f t="shared" si="0"/>
        <v>21816619239</v>
      </c>
      <c r="X33" s="31">
        <f t="shared" si="0"/>
        <v>22743565961</v>
      </c>
      <c r="Y33" s="31">
        <f t="shared" si="0"/>
        <v>-926946722</v>
      </c>
      <c r="Z33" s="32">
        <f>+IF(X33&lt;&gt;0,+(Y33/X33)*100,0)</f>
        <v>-4.0756437384951028</v>
      </c>
      <c r="AA33" s="29">
        <f>SUM(AA6:AA32)</f>
        <v>22743565961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1160030234</v>
      </c>
      <c r="F35" s="22">
        <v>1260916855</v>
      </c>
      <c r="G35" s="22">
        <v>78329004</v>
      </c>
      <c r="H35" s="22">
        <v>95503759</v>
      </c>
      <c r="I35" s="22">
        <v>91935915</v>
      </c>
      <c r="J35" s="22">
        <v>265768678</v>
      </c>
      <c r="K35" s="22">
        <v>124133348</v>
      </c>
      <c r="L35" s="22">
        <v>113248127</v>
      </c>
      <c r="M35" s="22">
        <v>110498638</v>
      </c>
      <c r="N35" s="22">
        <v>347880113</v>
      </c>
      <c r="O35" s="22">
        <v>112557866</v>
      </c>
      <c r="P35" s="22">
        <v>106008021</v>
      </c>
      <c r="Q35" s="22">
        <v>101756527</v>
      </c>
      <c r="R35" s="22">
        <v>320322414</v>
      </c>
      <c r="S35" s="22">
        <v>99874354</v>
      </c>
      <c r="T35" s="22">
        <v>113482170</v>
      </c>
      <c r="U35" s="22">
        <v>114482797</v>
      </c>
      <c r="V35" s="22">
        <v>327839321</v>
      </c>
      <c r="W35" s="22">
        <v>1261810526</v>
      </c>
      <c r="X35" s="22">
        <v>1260916855</v>
      </c>
      <c r="Y35" s="22">
        <v>893671</v>
      </c>
      <c r="Z35" s="23">
        <v>7.0874696968024911E-2</v>
      </c>
      <c r="AA35" s="20">
        <v>1260916855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16734445692</v>
      </c>
      <c r="D37" s="20"/>
      <c r="E37" s="21">
        <v>15377574016</v>
      </c>
      <c r="F37" s="22">
        <v>15877573731</v>
      </c>
      <c r="G37" s="22">
        <v>2546606901</v>
      </c>
      <c r="H37" s="22">
        <v>2413008359</v>
      </c>
      <c r="I37" s="22">
        <v>1608944441</v>
      </c>
      <c r="J37" s="22">
        <v>6568559701</v>
      </c>
      <c r="K37" s="22">
        <v>1311067600</v>
      </c>
      <c r="L37" s="22">
        <v>1276106063</v>
      </c>
      <c r="M37" s="22">
        <v>1284781829</v>
      </c>
      <c r="N37" s="22">
        <v>3871955492</v>
      </c>
      <c r="O37" s="22">
        <v>1058019364</v>
      </c>
      <c r="P37" s="22">
        <v>1261186595</v>
      </c>
      <c r="Q37" s="22">
        <v>1170670440</v>
      </c>
      <c r="R37" s="22">
        <v>3489876399</v>
      </c>
      <c r="S37" s="22">
        <v>1382460666</v>
      </c>
      <c r="T37" s="22">
        <v>1395864682</v>
      </c>
      <c r="U37" s="22">
        <v>2320698181</v>
      </c>
      <c r="V37" s="22">
        <v>5099023529</v>
      </c>
      <c r="W37" s="22">
        <v>19029415121</v>
      </c>
      <c r="X37" s="22">
        <v>15877573731</v>
      </c>
      <c r="Y37" s="22">
        <v>3151841390</v>
      </c>
      <c r="Z37" s="23">
        <v>19.85090066907528</v>
      </c>
      <c r="AA37" s="20">
        <v>15877573731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3111687</v>
      </c>
      <c r="F38" s="22">
        <v>3189206</v>
      </c>
      <c r="G38" s="22">
        <v>-18466</v>
      </c>
      <c r="H38" s="22">
        <v>581426</v>
      </c>
      <c r="I38" s="22">
        <v>-178626</v>
      </c>
      <c r="J38" s="22">
        <v>384334</v>
      </c>
      <c r="K38" s="22">
        <v>-104576</v>
      </c>
      <c r="L38" s="22">
        <v>155221</v>
      </c>
      <c r="M38" s="22">
        <v>1041621</v>
      </c>
      <c r="N38" s="22">
        <v>1092266</v>
      </c>
      <c r="O38" s="22">
        <v>35473</v>
      </c>
      <c r="P38" s="22">
        <v>995793</v>
      </c>
      <c r="Q38" s="22">
        <v>-574326</v>
      </c>
      <c r="R38" s="22">
        <v>456940</v>
      </c>
      <c r="S38" s="22">
        <v>2587370</v>
      </c>
      <c r="T38" s="22">
        <v>8408130</v>
      </c>
      <c r="U38" s="22">
        <v>49578507</v>
      </c>
      <c r="V38" s="22">
        <v>60574007</v>
      </c>
      <c r="W38" s="22">
        <v>62507547</v>
      </c>
      <c r="X38" s="22">
        <v>3189206</v>
      </c>
      <c r="Y38" s="22">
        <v>59318341</v>
      </c>
      <c r="Z38" s="23">
        <v>1859.9720745539798</v>
      </c>
      <c r="AA38" s="20">
        <v>3189206</v>
      </c>
    </row>
    <row r="39" spans="1:27" x14ac:dyDescent="0.25">
      <c r="A39" s="19" t="s">
        <v>65</v>
      </c>
      <c r="B39" s="15" t="s">
        <v>32</v>
      </c>
      <c r="C39" s="20">
        <v>703989842</v>
      </c>
      <c r="D39" s="20"/>
      <c r="E39" s="21">
        <v>1124535000</v>
      </c>
      <c r="F39" s="22">
        <v>563688863</v>
      </c>
      <c r="G39" s="22">
        <v>45447909</v>
      </c>
      <c r="H39" s="22">
        <v>-16011156</v>
      </c>
      <c r="I39" s="22">
        <v>71425600</v>
      </c>
      <c r="J39" s="22">
        <v>100862353</v>
      </c>
      <c r="K39" s="22">
        <v>125002710</v>
      </c>
      <c r="L39" s="22">
        <v>-18642582</v>
      </c>
      <c r="M39" s="22">
        <v>41444496</v>
      </c>
      <c r="N39" s="22">
        <v>147804624</v>
      </c>
      <c r="O39" s="22">
        <v>350143253</v>
      </c>
      <c r="P39" s="22">
        <v>157797709</v>
      </c>
      <c r="Q39" s="22">
        <v>26820699</v>
      </c>
      <c r="R39" s="22">
        <v>534761661</v>
      </c>
      <c r="S39" s="22">
        <v>94465240</v>
      </c>
      <c r="T39" s="22">
        <v>15152466</v>
      </c>
      <c r="U39" s="22">
        <v>73995259</v>
      </c>
      <c r="V39" s="22">
        <v>183612965</v>
      </c>
      <c r="W39" s="22">
        <v>967041603</v>
      </c>
      <c r="X39" s="22">
        <v>563688863</v>
      </c>
      <c r="Y39" s="22">
        <v>403352740</v>
      </c>
      <c r="Z39" s="23">
        <v>71.555917896501001</v>
      </c>
      <c r="AA39" s="20">
        <v>563688863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35971173</v>
      </c>
      <c r="H41" s="22">
        <v>81869776</v>
      </c>
      <c r="I41" s="22">
        <v>98332835</v>
      </c>
      <c r="J41" s="22">
        <v>216173784</v>
      </c>
      <c r="K41" s="22">
        <v>41014217</v>
      </c>
      <c r="L41" s="22">
        <v>80426544</v>
      </c>
      <c r="M41" s="22">
        <v>77331503</v>
      </c>
      <c r="N41" s="22">
        <v>198772264</v>
      </c>
      <c r="O41" s="22">
        <v>46586898</v>
      </c>
      <c r="P41" s="22">
        <v>56998322</v>
      </c>
      <c r="Q41" s="22">
        <v>52450555</v>
      </c>
      <c r="R41" s="22">
        <v>156035775</v>
      </c>
      <c r="S41" s="22">
        <v>78264107</v>
      </c>
      <c r="T41" s="22">
        <v>67953856</v>
      </c>
      <c r="U41" s="22">
        <v>2261014</v>
      </c>
      <c r="V41" s="22">
        <v>148478977</v>
      </c>
      <c r="W41" s="22">
        <v>719460800</v>
      </c>
      <c r="X41" s="22"/>
      <c r="Y41" s="22">
        <v>719460800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1439889694</v>
      </c>
      <c r="F42" s="22">
        <v>1246674412</v>
      </c>
      <c r="G42" s="22">
        <v>108651327</v>
      </c>
      <c r="H42" s="22">
        <v>135270952</v>
      </c>
      <c r="I42" s="22">
        <v>149691503</v>
      </c>
      <c r="J42" s="22">
        <v>393613782</v>
      </c>
      <c r="K42" s="22">
        <v>126396287</v>
      </c>
      <c r="L42" s="22">
        <v>78511755</v>
      </c>
      <c r="M42" s="22">
        <v>105028031</v>
      </c>
      <c r="N42" s="22">
        <v>309936073</v>
      </c>
      <c r="O42" s="22">
        <v>63157682</v>
      </c>
      <c r="P42" s="22">
        <v>68725467</v>
      </c>
      <c r="Q42" s="22">
        <v>88755049</v>
      </c>
      <c r="R42" s="22">
        <v>220638198</v>
      </c>
      <c r="S42" s="22">
        <v>57273861</v>
      </c>
      <c r="T42" s="22">
        <v>72110225</v>
      </c>
      <c r="U42" s="22">
        <v>111185448</v>
      </c>
      <c r="V42" s="22">
        <v>240569534</v>
      </c>
      <c r="W42" s="22">
        <v>1164757587</v>
      </c>
      <c r="X42" s="22">
        <v>1246674412</v>
      </c>
      <c r="Y42" s="22">
        <v>-81916825</v>
      </c>
      <c r="Z42" s="23">
        <v>-6.5708274920460958</v>
      </c>
      <c r="AA42" s="20">
        <v>1246674412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141329243</v>
      </c>
      <c r="D45" s="20"/>
      <c r="E45" s="21">
        <v>176084468</v>
      </c>
      <c r="F45" s="22">
        <v>187677083</v>
      </c>
      <c r="G45" s="22">
        <v>26615313</v>
      </c>
      <c r="H45" s="22">
        <v>28225833</v>
      </c>
      <c r="I45" s="22">
        <v>29902124</v>
      </c>
      <c r="J45" s="22">
        <v>84743270</v>
      </c>
      <c r="K45" s="22">
        <v>27621549</v>
      </c>
      <c r="L45" s="22">
        <v>21294713</v>
      </c>
      <c r="M45" s="22">
        <v>27200874</v>
      </c>
      <c r="N45" s="22">
        <v>76117136</v>
      </c>
      <c r="O45" s="22">
        <v>22711844</v>
      </c>
      <c r="P45" s="22">
        <v>21125321</v>
      </c>
      <c r="Q45" s="22">
        <v>22007594</v>
      </c>
      <c r="R45" s="22">
        <v>65844759</v>
      </c>
      <c r="S45" s="22">
        <v>19956950</v>
      </c>
      <c r="T45" s="22">
        <v>33088364</v>
      </c>
      <c r="U45" s="22">
        <v>28426778</v>
      </c>
      <c r="V45" s="22">
        <v>81472092</v>
      </c>
      <c r="W45" s="22">
        <v>308177257</v>
      </c>
      <c r="X45" s="22">
        <v>187677083</v>
      </c>
      <c r="Y45" s="22">
        <v>120500174</v>
      </c>
      <c r="Z45" s="23">
        <v>64.206120467036456</v>
      </c>
      <c r="AA45" s="20">
        <v>187677083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17579764777</v>
      </c>
      <c r="D48" s="29">
        <f t="shared" ref="D48:Y48" si="1">SUM(D35:D47)</f>
        <v>0</v>
      </c>
      <c r="E48" s="30">
        <f t="shared" si="1"/>
        <v>19281225099</v>
      </c>
      <c r="F48" s="31">
        <f t="shared" si="1"/>
        <v>19139720150</v>
      </c>
      <c r="G48" s="31">
        <f t="shared" si="1"/>
        <v>2841603161</v>
      </c>
      <c r="H48" s="31">
        <f t="shared" si="1"/>
        <v>2738448949</v>
      </c>
      <c r="I48" s="31">
        <f t="shared" si="1"/>
        <v>2050053792</v>
      </c>
      <c r="J48" s="31">
        <f t="shared" si="1"/>
        <v>7630105902</v>
      </c>
      <c r="K48" s="31">
        <f t="shared" si="1"/>
        <v>1755131135</v>
      </c>
      <c r="L48" s="31">
        <f t="shared" si="1"/>
        <v>1551099841</v>
      </c>
      <c r="M48" s="31">
        <f t="shared" si="1"/>
        <v>1647326992</v>
      </c>
      <c r="N48" s="31">
        <f t="shared" si="1"/>
        <v>4953557968</v>
      </c>
      <c r="O48" s="31">
        <f t="shared" si="1"/>
        <v>1653212380</v>
      </c>
      <c r="P48" s="31">
        <f t="shared" si="1"/>
        <v>1672837228</v>
      </c>
      <c r="Q48" s="31">
        <f t="shared" si="1"/>
        <v>1461886538</v>
      </c>
      <c r="R48" s="31">
        <f t="shared" si="1"/>
        <v>4787936146</v>
      </c>
      <c r="S48" s="31">
        <f t="shared" si="1"/>
        <v>1734882548</v>
      </c>
      <c r="T48" s="31">
        <f t="shared" si="1"/>
        <v>1706059893</v>
      </c>
      <c r="U48" s="31">
        <f t="shared" si="1"/>
        <v>2700627984</v>
      </c>
      <c r="V48" s="31">
        <f t="shared" si="1"/>
        <v>6141570425</v>
      </c>
      <c r="W48" s="31">
        <f t="shared" si="1"/>
        <v>23513170441</v>
      </c>
      <c r="X48" s="31">
        <f t="shared" si="1"/>
        <v>19139720150</v>
      </c>
      <c r="Y48" s="31">
        <f t="shared" si="1"/>
        <v>4373450291</v>
      </c>
      <c r="Z48" s="32">
        <f>+IF(X48&lt;&gt;0,+(Y48/X48)*100,0)</f>
        <v>22.850126630508754</v>
      </c>
      <c r="AA48" s="29">
        <f>SUM(AA35:AA47)</f>
        <v>19139720150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3358443805</v>
      </c>
      <c r="D49" s="39">
        <f t="shared" si="2"/>
        <v>0</v>
      </c>
      <c r="E49" s="40">
        <f t="shared" si="2"/>
        <v>2188789901</v>
      </c>
      <c r="F49" s="41">
        <f t="shared" si="2"/>
        <v>3603845811</v>
      </c>
      <c r="G49" s="41">
        <f t="shared" si="2"/>
        <v>-966648478</v>
      </c>
      <c r="H49" s="41">
        <f t="shared" si="2"/>
        <v>-598504219</v>
      </c>
      <c r="I49" s="41">
        <f t="shared" si="2"/>
        <v>101162604</v>
      </c>
      <c r="J49" s="41">
        <f t="shared" si="2"/>
        <v>-1463990093</v>
      </c>
      <c r="K49" s="41">
        <f t="shared" si="2"/>
        <v>-13540736</v>
      </c>
      <c r="L49" s="41">
        <f t="shared" si="2"/>
        <v>421980818</v>
      </c>
      <c r="M49" s="41">
        <f t="shared" si="2"/>
        <v>340645344</v>
      </c>
      <c r="N49" s="41">
        <f t="shared" si="2"/>
        <v>749085426</v>
      </c>
      <c r="O49" s="41">
        <f t="shared" si="2"/>
        <v>-265343347</v>
      </c>
      <c r="P49" s="41">
        <f t="shared" si="2"/>
        <v>24266203</v>
      </c>
      <c r="Q49" s="41">
        <f t="shared" si="2"/>
        <v>209005819</v>
      </c>
      <c r="R49" s="41">
        <f t="shared" si="2"/>
        <v>-32071325</v>
      </c>
      <c r="S49" s="41">
        <f t="shared" si="2"/>
        <v>-14821334</v>
      </c>
      <c r="T49" s="41">
        <f t="shared" si="2"/>
        <v>56102222</v>
      </c>
      <c r="U49" s="41">
        <f t="shared" si="2"/>
        <v>-990856098</v>
      </c>
      <c r="V49" s="41">
        <f t="shared" si="2"/>
        <v>-949575210</v>
      </c>
      <c r="W49" s="41">
        <f t="shared" si="2"/>
        <v>-1696551202</v>
      </c>
      <c r="X49" s="41">
        <f t="shared" si="2"/>
        <v>3603845811</v>
      </c>
      <c r="Y49" s="41">
        <f t="shared" si="2"/>
        <v>-5300397013</v>
      </c>
      <c r="Z49" s="42">
        <f>+IF(X49&lt;&gt;0,+(Y49/X49)*100,0)</f>
        <v>-147.07613174852335</v>
      </c>
      <c r="AA49" s="39">
        <f>+AA33-AA48</f>
        <v>3603845811</v>
      </c>
    </row>
    <row r="50" spans="1:27" x14ac:dyDescent="0.25">
      <c r="A50" s="43" t="s">
        <v>75</v>
      </c>
      <c r="B50" s="15" t="s">
        <v>32</v>
      </c>
      <c r="C50" s="20">
        <v>1869408160</v>
      </c>
      <c r="D50" s="20"/>
      <c r="E50" s="21">
        <v>550222000</v>
      </c>
      <c r="F50" s="22">
        <v>535972000</v>
      </c>
      <c r="G50" s="22">
        <v>50497169</v>
      </c>
      <c r="H50" s="22">
        <v>55675341</v>
      </c>
      <c r="I50" s="22">
        <v>-21294520</v>
      </c>
      <c r="J50" s="22">
        <v>84877990</v>
      </c>
      <c r="K50" s="22">
        <v>27525782</v>
      </c>
      <c r="L50" s="22">
        <v>55429332</v>
      </c>
      <c r="M50" s="22">
        <v>39102530</v>
      </c>
      <c r="N50" s="22">
        <v>122057644</v>
      </c>
      <c r="O50" s="22">
        <v>3571908</v>
      </c>
      <c r="P50" s="22">
        <v>26551166</v>
      </c>
      <c r="Q50" s="22">
        <v>29061973</v>
      </c>
      <c r="R50" s="22">
        <v>59185047</v>
      </c>
      <c r="S50" s="22">
        <v>139152301</v>
      </c>
      <c r="T50" s="22">
        <v>36633280</v>
      </c>
      <c r="U50" s="22">
        <v>36048663</v>
      </c>
      <c r="V50" s="22">
        <v>211834244</v>
      </c>
      <c r="W50" s="22">
        <v>477954925</v>
      </c>
      <c r="X50" s="22">
        <v>535972000</v>
      </c>
      <c r="Y50" s="22">
        <v>-58017075</v>
      </c>
      <c r="Z50" s="23">
        <v>-10.82464662333107</v>
      </c>
      <c r="AA50" s="20">
        <v>535972000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5227851965</v>
      </c>
      <c r="D52" s="48">
        <f t="shared" si="3"/>
        <v>0</v>
      </c>
      <c r="E52" s="49">
        <f t="shared" si="3"/>
        <v>2739011901</v>
      </c>
      <c r="F52" s="50">
        <f t="shared" si="3"/>
        <v>4139817811</v>
      </c>
      <c r="G52" s="50">
        <f t="shared" si="3"/>
        <v>-916151309</v>
      </c>
      <c r="H52" s="50">
        <f t="shared" si="3"/>
        <v>-542828878</v>
      </c>
      <c r="I52" s="50">
        <f t="shared" si="3"/>
        <v>79868084</v>
      </c>
      <c r="J52" s="50">
        <f t="shared" si="3"/>
        <v>-1379112103</v>
      </c>
      <c r="K52" s="50">
        <f t="shared" si="3"/>
        <v>13985046</v>
      </c>
      <c r="L52" s="50">
        <f t="shared" si="3"/>
        <v>477410150</v>
      </c>
      <c r="M52" s="50">
        <f t="shared" si="3"/>
        <v>379747874</v>
      </c>
      <c r="N52" s="50">
        <f t="shared" si="3"/>
        <v>871143070</v>
      </c>
      <c r="O52" s="50">
        <f t="shared" si="3"/>
        <v>-261771439</v>
      </c>
      <c r="P52" s="50">
        <f t="shared" si="3"/>
        <v>50817369</v>
      </c>
      <c r="Q52" s="50">
        <f t="shared" si="3"/>
        <v>238067792</v>
      </c>
      <c r="R52" s="50">
        <f t="shared" si="3"/>
        <v>27113722</v>
      </c>
      <c r="S52" s="50">
        <f t="shared" si="3"/>
        <v>124330967</v>
      </c>
      <c r="T52" s="50">
        <f t="shared" si="3"/>
        <v>92735502</v>
      </c>
      <c r="U52" s="50">
        <f t="shared" si="3"/>
        <v>-954807435</v>
      </c>
      <c r="V52" s="50">
        <f t="shared" si="3"/>
        <v>-737740966</v>
      </c>
      <c r="W52" s="50">
        <f t="shared" si="3"/>
        <v>-1218596277</v>
      </c>
      <c r="X52" s="50">
        <f t="shared" si="3"/>
        <v>4139817811</v>
      </c>
      <c r="Y52" s="50">
        <f t="shared" si="3"/>
        <v>-5358414088</v>
      </c>
      <c r="Z52" s="51">
        <f>+IF(X52&lt;&gt;0,+(Y52/X52)*100,0)</f>
        <v>-129.43598807082864</v>
      </c>
      <c r="AA52" s="48">
        <f>SUM(AA49:AA51)</f>
        <v>4139817811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5227851965</v>
      </c>
      <c r="D54" s="54">
        <f>+D52-D53</f>
        <v>0</v>
      </c>
      <c r="E54" s="55">
        <f t="shared" si="4"/>
        <v>2739011901</v>
      </c>
      <c r="F54" s="56">
        <f t="shared" si="4"/>
        <v>4139817811</v>
      </c>
      <c r="G54" s="56">
        <f t="shared" si="4"/>
        <v>-916151309</v>
      </c>
      <c r="H54" s="56">
        <f t="shared" si="4"/>
        <v>-542828878</v>
      </c>
      <c r="I54" s="56">
        <f t="shared" si="4"/>
        <v>79868084</v>
      </c>
      <c r="J54" s="56">
        <f t="shared" si="4"/>
        <v>-1379112103</v>
      </c>
      <c r="K54" s="56">
        <f t="shared" si="4"/>
        <v>13985046</v>
      </c>
      <c r="L54" s="56">
        <f t="shared" si="4"/>
        <v>477410150</v>
      </c>
      <c r="M54" s="56">
        <f t="shared" si="4"/>
        <v>379747874</v>
      </c>
      <c r="N54" s="56">
        <f t="shared" si="4"/>
        <v>871143070</v>
      </c>
      <c r="O54" s="56">
        <f t="shared" si="4"/>
        <v>-261771439</v>
      </c>
      <c r="P54" s="56">
        <f t="shared" si="4"/>
        <v>50817369</v>
      </c>
      <c r="Q54" s="56">
        <f t="shared" si="4"/>
        <v>238067792</v>
      </c>
      <c r="R54" s="56">
        <f t="shared" si="4"/>
        <v>27113722</v>
      </c>
      <c r="S54" s="56">
        <f t="shared" si="4"/>
        <v>124330967</v>
      </c>
      <c r="T54" s="56">
        <f t="shared" si="4"/>
        <v>92735502</v>
      </c>
      <c r="U54" s="56">
        <f t="shared" si="4"/>
        <v>-954807435</v>
      </c>
      <c r="V54" s="56">
        <f t="shared" si="4"/>
        <v>-737740966</v>
      </c>
      <c r="W54" s="56">
        <f t="shared" si="4"/>
        <v>-1218596277</v>
      </c>
      <c r="X54" s="56">
        <f t="shared" si="4"/>
        <v>4139817811</v>
      </c>
      <c r="Y54" s="56">
        <f t="shared" si="4"/>
        <v>-5358414088</v>
      </c>
      <c r="Z54" s="57">
        <f>+IF(X54&lt;&gt;0,+(Y54/X54)*100,0)</f>
        <v>-129.43598807082864</v>
      </c>
      <c r="AA54" s="54">
        <f>+AA52-AA53</f>
        <v>4139817811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5227851965</v>
      </c>
      <c r="D57" s="48">
        <f>SUM(D54:D56)</f>
        <v>0</v>
      </c>
      <c r="E57" s="49">
        <f t="shared" si="5"/>
        <v>2739011901</v>
      </c>
      <c r="F57" s="50">
        <f t="shared" si="5"/>
        <v>4139817811</v>
      </c>
      <c r="G57" s="50">
        <f t="shared" si="5"/>
        <v>-916151309</v>
      </c>
      <c r="H57" s="50">
        <f t="shared" si="5"/>
        <v>-542828878</v>
      </c>
      <c r="I57" s="50">
        <f t="shared" si="5"/>
        <v>79868084</v>
      </c>
      <c r="J57" s="50">
        <f t="shared" si="5"/>
        <v>-1379112103</v>
      </c>
      <c r="K57" s="50">
        <f t="shared" si="5"/>
        <v>13985046</v>
      </c>
      <c r="L57" s="50">
        <f t="shared" si="5"/>
        <v>477410150</v>
      </c>
      <c r="M57" s="50">
        <f t="shared" si="5"/>
        <v>379747874</v>
      </c>
      <c r="N57" s="50">
        <f t="shared" si="5"/>
        <v>871143070</v>
      </c>
      <c r="O57" s="50">
        <f t="shared" si="5"/>
        <v>-261771439</v>
      </c>
      <c r="P57" s="50">
        <f t="shared" si="5"/>
        <v>50817369</v>
      </c>
      <c r="Q57" s="50">
        <f t="shared" si="5"/>
        <v>238067792</v>
      </c>
      <c r="R57" s="50">
        <f t="shared" si="5"/>
        <v>27113722</v>
      </c>
      <c r="S57" s="50">
        <f t="shared" si="5"/>
        <v>124330967</v>
      </c>
      <c r="T57" s="50">
        <f t="shared" si="5"/>
        <v>92735502</v>
      </c>
      <c r="U57" s="50">
        <f t="shared" si="5"/>
        <v>-954807435</v>
      </c>
      <c r="V57" s="50">
        <f t="shared" si="5"/>
        <v>-737740966</v>
      </c>
      <c r="W57" s="50">
        <f t="shared" si="5"/>
        <v>-1218596277</v>
      </c>
      <c r="X57" s="50">
        <f t="shared" si="5"/>
        <v>4139817811</v>
      </c>
      <c r="Y57" s="50">
        <f t="shared" si="5"/>
        <v>-5358414088</v>
      </c>
      <c r="Z57" s="51">
        <f>+IF(X57&lt;&gt;0,+(Y57/X57)*100,0)</f>
        <v>-129.43598807082864</v>
      </c>
      <c r="AA57" s="48">
        <f>SUM(AA54:AA56)</f>
        <v>4139817811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5227851965</v>
      </c>
      <c r="D60" s="65">
        <f>SUM(D57:D59)</f>
        <v>0</v>
      </c>
      <c r="E60" s="66">
        <f t="shared" si="6"/>
        <v>2739011901</v>
      </c>
      <c r="F60" s="67">
        <f t="shared" si="6"/>
        <v>4139817811</v>
      </c>
      <c r="G60" s="67">
        <f t="shared" si="6"/>
        <v>-916151309</v>
      </c>
      <c r="H60" s="67">
        <f t="shared" si="6"/>
        <v>-542828878</v>
      </c>
      <c r="I60" s="67">
        <f t="shared" si="6"/>
        <v>79868084</v>
      </c>
      <c r="J60" s="67">
        <f t="shared" si="6"/>
        <v>-1379112103</v>
      </c>
      <c r="K60" s="67">
        <f t="shared" si="6"/>
        <v>13985046</v>
      </c>
      <c r="L60" s="67">
        <f t="shared" si="6"/>
        <v>477410150</v>
      </c>
      <c r="M60" s="67">
        <f t="shared" si="6"/>
        <v>379747874</v>
      </c>
      <c r="N60" s="67">
        <f t="shared" si="6"/>
        <v>871143070</v>
      </c>
      <c r="O60" s="67">
        <f t="shared" si="6"/>
        <v>-261771439</v>
      </c>
      <c r="P60" s="67">
        <f t="shared" si="6"/>
        <v>50817369</v>
      </c>
      <c r="Q60" s="67">
        <f t="shared" si="6"/>
        <v>238067792</v>
      </c>
      <c r="R60" s="67">
        <f t="shared" si="6"/>
        <v>27113722</v>
      </c>
      <c r="S60" s="67">
        <f t="shared" si="6"/>
        <v>124330967</v>
      </c>
      <c r="T60" s="67">
        <f t="shared" si="6"/>
        <v>92735502</v>
      </c>
      <c r="U60" s="67">
        <f t="shared" si="6"/>
        <v>-954807435</v>
      </c>
      <c r="V60" s="67">
        <f t="shared" si="6"/>
        <v>-737740966</v>
      </c>
      <c r="W60" s="67">
        <f t="shared" si="6"/>
        <v>-1218596277</v>
      </c>
      <c r="X60" s="67">
        <f t="shared" si="6"/>
        <v>4139817811</v>
      </c>
      <c r="Y60" s="67">
        <f t="shared" si="6"/>
        <v>-5358414088</v>
      </c>
      <c r="Z60" s="68">
        <f>+IF(X60&lt;&gt;0,+(Y60/X60)*100,0)</f>
        <v>-129.43598807082864</v>
      </c>
      <c r="AA60" s="65">
        <f>SUM(AA57:AA59)</f>
        <v>4139817811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15726787511</v>
      </c>
      <c r="D6" s="20"/>
      <c r="E6" s="21">
        <v>18398061465</v>
      </c>
      <c r="F6" s="22">
        <v>18759543721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>
        <v>1413918802</v>
      </c>
      <c r="P6" s="22">
        <v>1</v>
      </c>
      <c r="Q6" s="22">
        <v>2672912064</v>
      </c>
      <c r="R6" s="22">
        <v>4086830867</v>
      </c>
      <c r="S6" s="22">
        <v>1358284250</v>
      </c>
      <c r="T6" s="22">
        <v>1338671310</v>
      </c>
      <c r="U6" s="22">
        <v>551441534</v>
      </c>
      <c r="V6" s="22">
        <v>3248397094</v>
      </c>
      <c r="W6" s="22">
        <v>16754952655</v>
      </c>
      <c r="X6" s="22">
        <v>19095185154</v>
      </c>
      <c r="Y6" s="22">
        <v>-2340232499</v>
      </c>
      <c r="Z6" s="23">
        <v>-12.25561564408175</v>
      </c>
      <c r="AA6" s="20">
        <v>18759543721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-25634223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17719336</v>
      </c>
      <c r="X7" s="22">
        <v>-21969242</v>
      </c>
      <c r="Y7" s="22">
        <v>39688578</v>
      </c>
      <c r="Z7" s="23">
        <v>-180.65519966505897</v>
      </c>
      <c r="AA7" s="20">
        <v>-25634223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-4316029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-3404268</v>
      </c>
      <c r="Y9" s="22">
        <v>5421570</v>
      </c>
      <c r="Z9" s="23">
        <v>-159.25802551385496</v>
      </c>
      <c r="AA9" s="20">
        <v>-4316029</v>
      </c>
    </row>
    <row r="10" spans="1:27" x14ac:dyDescent="0.25">
      <c r="A10" s="19" t="s">
        <v>38</v>
      </c>
      <c r="B10" s="15" t="s">
        <v>32</v>
      </c>
      <c r="C10" s="20">
        <v>11417750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>
        <v>446309</v>
      </c>
      <c r="P10" s="22"/>
      <c r="Q10" s="22">
        <v>1342924</v>
      </c>
      <c r="R10" s="22">
        <v>1789233</v>
      </c>
      <c r="S10" s="22">
        <v>938811</v>
      </c>
      <c r="T10" s="22">
        <v>845370</v>
      </c>
      <c r="U10" s="22">
        <v>-296412</v>
      </c>
      <c r="V10" s="22">
        <v>1487769</v>
      </c>
      <c r="W10" s="22">
        <v>8043090</v>
      </c>
      <c r="X10" s="22">
        <v>5392</v>
      </c>
      <c r="Y10" s="22">
        <v>8037698</v>
      </c>
      <c r="Z10" s="23">
        <v>149067.0994065282</v>
      </c>
      <c r="AA10" s="20">
        <v>8086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333935494</v>
      </c>
      <c r="D13" s="20"/>
      <c r="E13" s="21">
        <v>247368856</v>
      </c>
      <c r="F13" s="22">
        <v>327368856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>
        <v>164173027</v>
      </c>
      <c r="R13" s="22">
        <v>164173027</v>
      </c>
      <c r="S13" s="22">
        <v>35495446</v>
      </c>
      <c r="T13" s="22">
        <v>35378119</v>
      </c>
      <c r="U13" s="22">
        <v>-269498</v>
      </c>
      <c r="V13" s="22">
        <v>70604067</v>
      </c>
      <c r="W13" s="22">
        <v>355238942</v>
      </c>
      <c r="X13" s="22">
        <v>341887102</v>
      </c>
      <c r="Y13" s="22">
        <v>13351840</v>
      </c>
      <c r="Z13" s="23">
        <v>3.9053359784248309</v>
      </c>
      <c r="AA13" s="20">
        <v>327368856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96520947</v>
      </c>
      <c r="D20" s="20"/>
      <c r="E20" s="21">
        <v>167212526</v>
      </c>
      <c r="F20" s="22">
        <v>167212526</v>
      </c>
      <c r="G20" s="22">
        <v>3113640</v>
      </c>
      <c r="H20" s="22">
        <v>6225251</v>
      </c>
      <c r="I20" s="22">
        <v>4022469</v>
      </c>
      <c r="J20" s="22">
        <v>13361360</v>
      </c>
      <c r="K20" s="22">
        <v>7412755</v>
      </c>
      <c r="L20" s="22">
        <v>4300603</v>
      </c>
      <c r="M20" s="22">
        <v>10710282</v>
      </c>
      <c r="N20" s="22">
        <v>22423640</v>
      </c>
      <c r="O20" s="22">
        <v>1713495</v>
      </c>
      <c r="P20" s="22"/>
      <c r="Q20" s="22">
        <v>21942782</v>
      </c>
      <c r="R20" s="22">
        <v>23656277</v>
      </c>
      <c r="S20" s="22">
        <v>10252126</v>
      </c>
      <c r="T20" s="22">
        <v>5350104</v>
      </c>
      <c r="U20" s="22">
        <v>-51432920</v>
      </c>
      <c r="V20" s="22">
        <v>-35830690</v>
      </c>
      <c r="W20" s="22">
        <v>23610587</v>
      </c>
      <c r="X20" s="22">
        <v>118654075</v>
      </c>
      <c r="Y20" s="22">
        <v>-95043488</v>
      </c>
      <c r="Z20" s="18">
        <v>-80.101326482044541</v>
      </c>
      <c r="AA20" s="20">
        <v>167212526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>
        <v>-13777</v>
      </c>
      <c r="J22" s="22">
        <v>-13777</v>
      </c>
      <c r="K22" s="22">
        <v>13777</v>
      </c>
      <c r="L22" s="22">
        <v>-9571</v>
      </c>
      <c r="M22" s="22">
        <v>-24214</v>
      </c>
      <c r="N22" s="22">
        <v>-20008</v>
      </c>
      <c r="O22" s="22">
        <v>5817</v>
      </c>
      <c r="P22" s="22"/>
      <c r="Q22" s="22">
        <v>27968</v>
      </c>
      <c r="R22" s="22">
        <v>33785</v>
      </c>
      <c r="S22" s="22">
        <v>-1422911</v>
      </c>
      <c r="T22" s="22">
        <v>-142895</v>
      </c>
      <c r="U22" s="22">
        <v>1565806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16169950952</v>
      </c>
      <c r="D33" s="29">
        <f t="shared" ref="D33:Y33" si="0">SUM(D6:D32)</f>
        <v>0</v>
      </c>
      <c r="E33" s="30">
        <f t="shared" si="0"/>
        <v>18812650933</v>
      </c>
      <c r="F33" s="31">
        <f t="shared" si="0"/>
        <v>19223608489</v>
      </c>
      <c r="G33" s="31">
        <f t="shared" si="0"/>
        <v>1657089770</v>
      </c>
      <c r="H33" s="31">
        <f t="shared" si="0"/>
        <v>1913991621</v>
      </c>
      <c r="I33" s="31">
        <f t="shared" si="0"/>
        <v>1738260997</v>
      </c>
      <c r="J33" s="31">
        <f t="shared" si="0"/>
        <v>5309342388</v>
      </c>
      <c r="K33" s="31">
        <f t="shared" si="0"/>
        <v>1483910291</v>
      </c>
      <c r="L33" s="31">
        <f t="shared" si="0"/>
        <v>2591254485</v>
      </c>
      <c r="M33" s="31">
        <f t="shared" si="0"/>
        <v>196201232</v>
      </c>
      <c r="N33" s="31">
        <f t="shared" si="0"/>
        <v>4271366008</v>
      </c>
      <c r="O33" s="31">
        <f t="shared" si="0"/>
        <v>1416078887</v>
      </c>
      <c r="P33" s="31">
        <f t="shared" si="0"/>
        <v>1</v>
      </c>
      <c r="Q33" s="31">
        <f t="shared" si="0"/>
        <v>2860399750</v>
      </c>
      <c r="R33" s="31">
        <f t="shared" si="0"/>
        <v>4276478638</v>
      </c>
      <c r="S33" s="31">
        <f t="shared" si="0"/>
        <v>1390297792</v>
      </c>
      <c r="T33" s="31">
        <f t="shared" si="0"/>
        <v>1378976002</v>
      </c>
      <c r="U33" s="31">
        <f t="shared" si="0"/>
        <v>535223519</v>
      </c>
      <c r="V33" s="31">
        <f t="shared" si="0"/>
        <v>3304497313</v>
      </c>
      <c r="W33" s="31">
        <f t="shared" si="0"/>
        <v>17161684347</v>
      </c>
      <c r="X33" s="31">
        <f t="shared" si="0"/>
        <v>19529796150</v>
      </c>
      <c r="Y33" s="31">
        <f t="shared" si="0"/>
        <v>-2368111803</v>
      </c>
      <c r="Z33" s="32">
        <f>+IF(X33&lt;&gt;0,+(Y33/X33)*100,0)</f>
        <v>-12.125635028709707</v>
      </c>
      <c r="AA33" s="29">
        <f>SUM(AA6:AA32)</f>
        <v>19223608489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1317228219</v>
      </c>
      <c r="D35" s="20"/>
      <c r="E35" s="21">
        <v>1359147099</v>
      </c>
      <c r="F35" s="22">
        <v>1380995408</v>
      </c>
      <c r="G35" s="22">
        <v>108465375</v>
      </c>
      <c r="H35" s="22">
        <v>105081880</v>
      </c>
      <c r="I35" s="22">
        <v>103539080</v>
      </c>
      <c r="J35" s="22">
        <v>317086335</v>
      </c>
      <c r="K35" s="22">
        <v>127052661</v>
      </c>
      <c r="L35" s="22">
        <v>90757833</v>
      </c>
      <c r="M35" s="22">
        <v>108034867</v>
      </c>
      <c r="N35" s="22">
        <v>325845361</v>
      </c>
      <c r="O35" s="22">
        <v>107881452</v>
      </c>
      <c r="P35" s="22">
        <v>-6</v>
      </c>
      <c r="Q35" s="22">
        <v>215496566</v>
      </c>
      <c r="R35" s="22">
        <v>323378012</v>
      </c>
      <c r="S35" s="22">
        <v>113769077</v>
      </c>
      <c r="T35" s="22">
        <v>104255039</v>
      </c>
      <c r="U35" s="22">
        <v>97272465</v>
      </c>
      <c r="V35" s="22">
        <v>315296581</v>
      </c>
      <c r="W35" s="22">
        <v>1281606289</v>
      </c>
      <c r="X35" s="22">
        <v>1317816956</v>
      </c>
      <c r="Y35" s="22">
        <v>-36210667</v>
      </c>
      <c r="Z35" s="23">
        <v>-2.7477766798441468</v>
      </c>
      <c r="AA35" s="20">
        <v>1380995408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13376426686</v>
      </c>
      <c r="D37" s="20"/>
      <c r="E37" s="21">
        <v>15538834236</v>
      </c>
      <c r="F37" s="22">
        <v>15538834238</v>
      </c>
      <c r="G37" s="22">
        <v>1731973691</v>
      </c>
      <c r="H37" s="22">
        <v>285671944</v>
      </c>
      <c r="I37" s="22">
        <v>1928820570</v>
      </c>
      <c r="J37" s="22">
        <v>3946466205</v>
      </c>
      <c r="K37" s="22">
        <v>2301178430</v>
      </c>
      <c r="L37" s="22">
        <v>1108812038</v>
      </c>
      <c r="M37" s="22">
        <v>4008431</v>
      </c>
      <c r="N37" s="22">
        <v>3413998899</v>
      </c>
      <c r="O37" s="22">
        <v>1973285921</v>
      </c>
      <c r="P37" s="22"/>
      <c r="Q37" s="22">
        <v>2067497855</v>
      </c>
      <c r="R37" s="22">
        <v>4040783776</v>
      </c>
      <c r="S37" s="22">
        <v>1049648440</v>
      </c>
      <c r="T37" s="22">
        <v>1046189649</v>
      </c>
      <c r="U37" s="22">
        <v>1982411363</v>
      </c>
      <c r="V37" s="22">
        <v>4078249452</v>
      </c>
      <c r="W37" s="22">
        <v>15479498332</v>
      </c>
      <c r="X37" s="22">
        <v>14456238544</v>
      </c>
      <c r="Y37" s="22">
        <v>1023259788</v>
      </c>
      <c r="Z37" s="23">
        <v>7.0783266676565706</v>
      </c>
      <c r="AA37" s="20">
        <v>15538834238</v>
      </c>
    </row>
    <row r="38" spans="1:27" x14ac:dyDescent="0.25">
      <c r="A38" s="19" t="s">
        <v>64</v>
      </c>
      <c r="B38" s="15" t="s">
        <v>32</v>
      </c>
      <c r="C38" s="20">
        <v>260573646</v>
      </c>
      <c r="D38" s="20"/>
      <c r="E38" s="21">
        <v>210321715</v>
      </c>
      <c r="F38" s="22">
        <v>248292717</v>
      </c>
      <c r="G38" s="22">
        <v>19354137</v>
      </c>
      <c r="H38" s="22">
        <v>20501404</v>
      </c>
      <c r="I38" s="22">
        <v>24450481</v>
      </c>
      <c r="J38" s="22">
        <v>64306022</v>
      </c>
      <c r="K38" s="22">
        <v>29617708</v>
      </c>
      <c r="L38" s="22">
        <v>31958984</v>
      </c>
      <c r="M38" s="22">
        <v>6911290</v>
      </c>
      <c r="N38" s="22">
        <v>68487982</v>
      </c>
      <c r="O38" s="22">
        <v>37112315</v>
      </c>
      <c r="P38" s="22">
        <v>-2</v>
      </c>
      <c r="Q38" s="22">
        <v>48171129</v>
      </c>
      <c r="R38" s="22">
        <v>85283442</v>
      </c>
      <c r="S38" s="22">
        <v>23367105</v>
      </c>
      <c r="T38" s="22">
        <v>35157885</v>
      </c>
      <c r="U38" s="22">
        <v>34926918</v>
      </c>
      <c r="V38" s="22">
        <v>93451908</v>
      </c>
      <c r="W38" s="22">
        <v>311529354</v>
      </c>
      <c r="X38" s="22">
        <v>257374894</v>
      </c>
      <c r="Y38" s="22">
        <v>54154460</v>
      </c>
      <c r="Z38" s="23">
        <v>21.041081031003745</v>
      </c>
      <c r="AA38" s="20">
        <v>248292717</v>
      </c>
    </row>
    <row r="39" spans="1:27" x14ac:dyDescent="0.25">
      <c r="A39" s="19" t="s">
        <v>65</v>
      </c>
      <c r="B39" s="15" t="s">
        <v>32</v>
      </c>
      <c r="C39" s="20">
        <v>177233203</v>
      </c>
      <c r="D39" s="20"/>
      <c r="E39" s="21">
        <v>1473392051</v>
      </c>
      <c r="F39" s="22">
        <v>970364871</v>
      </c>
      <c r="G39" s="22"/>
      <c r="H39" s="22">
        <v>245565342</v>
      </c>
      <c r="I39" s="22">
        <v>122782671</v>
      </c>
      <c r="J39" s="22">
        <v>368348013</v>
      </c>
      <c r="K39" s="22">
        <v>122782671</v>
      </c>
      <c r="L39" s="22">
        <v>122782671</v>
      </c>
      <c r="M39" s="22">
        <v>122782670</v>
      </c>
      <c r="N39" s="22">
        <v>368348012</v>
      </c>
      <c r="O39" s="22">
        <v>-335115579</v>
      </c>
      <c r="P39" s="22"/>
      <c r="Q39" s="22">
        <v>326193207</v>
      </c>
      <c r="R39" s="22">
        <v>-8922372</v>
      </c>
      <c r="S39" s="22">
        <v>148610802</v>
      </c>
      <c r="T39" s="22">
        <v>46990209</v>
      </c>
      <c r="U39" s="22">
        <v>46990207</v>
      </c>
      <c r="V39" s="22">
        <v>242591218</v>
      </c>
      <c r="W39" s="22">
        <v>970364871</v>
      </c>
      <c r="X39" s="22">
        <v>1121949797</v>
      </c>
      <c r="Y39" s="22">
        <v>-151584926</v>
      </c>
      <c r="Z39" s="23">
        <v>-13.510847491155614</v>
      </c>
      <c r="AA39" s="20">
        <v>970364871</v>
      </c>
    </row>
    <row r="40" spans="1:27" x14ac:dyDescent="0.25">
      <c r="A40" s="19" t="s">
        <v>66</v>
      </c>
      <c r="B40" s="15" t="s">
        <v>32</v>
      </c>
      <c r="C40" s="20">
        <v>340073278</v>
      </c>
      <c r="D40" s="20"/>
      <c r="E40" s="21">
        <v>491685012</v>
      </c>
      <c r="F40" s="22">
        <v>328696554</v>
      </c>
      <c r="G40" s="22"/>
      <c r="H40" s="22"/>
      <c r="I40" s="22"/>
      <c r="J40" s="22"/>
      <c r="K40" s="22">
        <v>109399442</v>
      </c>
      <c r="L40" s="22">
        <v>27053768</v>
      </c>
      <c r="M40" s="22">
        <v>27893908</v>
      </c>
      <c r="N40" s="22">
        <v>164347118</v>
      </c>
      <c r="O40" s="22">
        <v>42407721</v>
      </c>
      <c r="P40" s="22">
        <v>-2</v>
      </c>
      <c r="Q40" s="22">
        <v>58415771</v>
      </c>
      <c r="R40" s="22">
        <v>100823490</v>
      </c>
      <c r="S40" s="22">
        <v>-291861817</v>
      </c>
      <c r="T40" s="22">
        <v>28841973</v>
      </c>
      <c r="U40" s="22">
        <v>37326811</v>
      </c>
      <c r="V40" s="22">
        <v>-225693033</v>
      </c>
      <c r="W40" s="22">
        <v>39477575</v>
      </c>
      <c r="X40" s="22">
        <v>328384286</v>
      </c>
      <c r="Y40" s="22">
        <v>-288906711</v>
      </c>
      <c r="Z40" s="23">
        <v>-87.97823870293233</v>
      </c>
      <c r="AA40" s="20">
        <v>328696554</v>
      </c>
    </row>
    <row r="41" spans="1:27" x14ac:dyDescent="0.25">
      <c r="A41" s="19" t="s">
        <v>40</v>
      </c>
      <c r="B41" s="15" t="s">
        <v>32</v>
      </c>
      <c r="C41" s="20">
        <v>604988820</v>
      </c>
      <c r="D41" s="20"/>
      <c r="E41" s="21">
        <v>400000000</v>
      </c>
      <c r="F41" s="22">
        <v>307310775</v>
      </c>
      <c r="G41" s="22"/>
      <c r="H41" s="22"/>
      <c r="I41" s="22"/>
      <c r="J41" s="22"/>
      <c r="K41" s="22">
        <v>208536719</v>
      </c>
      <c r="L41" s="22"/>
      <c r="M41" s="22">
        <v>252017935</v>
      </c>
      <c r="N41" s="22">
        <v>460554654</v>
      </c>
      <c r="O41" s="22">
        <v>-153211120</v>
      </c>
      <c r="P41" s="22"/>
      <c r="Q41" s="22">
        <v>33889</v>
      </c>
      <c r="R41" s="22">
        <v>-153177231</v>
      </c>
      <c r="S41" s="22">
        <v>31055</v>
      </c>
      <c r="T41" s="22">
        <v>-8486159</v>
      </c>
      <c r="U41" s="22">
        <v>-298922319</v>
      </c>
      <c r="V41" s="22">
        <v>-307377423</v>
      </c>
      <c r="W41" s="22"/>
      <c r="X41" s="22">
        <v>307310775</v>
      </c>
      <c r="Y41" s="22">
        <v>-307310775</v>
      </c>
      <c r="Z41" s="23">
        <v>-100</v>
      </c>
      <c r="AA41" s="20">
        <v>307310775</v>
      </c>
    </row>
    <row r="42" spans="1:27" x14ac:dyDescent="0.25">
      <c r="A42" s="19" t="s">
        <v>67</v>
      </c>
      <c r="B42" s="15" t="s">
        <v>32</v>
      </c>
      <c r="C42" s="20">
        <v>96248295</v>
      </c>
      <c r="D42" s="20"/>
      <c r="E42" s="21">
        <v>113491818</v>
      </c>
      <c r="F42" s="22">
        <v>102220820</v>
      </c>
      <c r="G42" s="22">
        <v>2472801</v>
      </c>
      <c r="H42" s="22">
        <v>-8593268</v>
      </c>
      <c r="I42" s="22">
        <v>2137199</v>
      </c>
      <c r="J42" s="22">
        <v>-3983268</v>
      </c>
      <c r="K42" s="22">
        <v>3628105</v>
      </c>
      <c r="L42" s="22">
        <v>6539701</v>
      </c>
      <c r="M42" s="22">
        <v>6234473</v>
      </c>
      <c r="N42" s="22">
        <v>16402279</v>
      </c>
      <c r="O42" s="22">
        <v>2148194</v>
      </c>
      <c r="P42" s="22"/>
      <c r="Q42" s="22">
        <v>23081873</v>
      </c>
      <c r="R42" s="22">
        <v>25230067</v>
      </c>
      <c r="S42" s="22">
        <v>8300653</v>
      </c>
      <c r="T42" s="22">
        <v>8385769</v>
      </c>
      <c r="U42" s="22">
        <v>55815740</v>
      </c>
      <c r="V42" s="22">
        <v>72502162</v>
      </c>
      <c r="W42" s="22">
        <v>110151240</v>
      </c>
      <c r="X42" s="22">
        <v>81018703</v>
      </c>
      <c r="Y42" s="22">
        <v>29132537</v>
      </c>
      <c r="Z42" s="23">
        <v>35.95779236307942</v>
      </c>
      <c r="AA42" s="20">
        <v>102220820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82980858</v>
      </c>
      <c r="D45" s="20"/>
      <c r="E45" s="21">
        <v>74444768</v>
      </c>
      <c r="F45" s="22">
        <v>72444769</v>
      </c>
      <c r="G45" s="22">
        <v>3805915</v>
      </c>
      <c r="H45" s="22">
        <v>5851859</v>
      </c>
      <c r="I45" s="22">
        <v>1360680</v>
      </c>
      <c r="J45" s="22">
        <v>11018454</v>
      </c>
      <c r="K45" s="22">
        <v>4236894</v>
      </c>
      <c r="L45" s="22">
        <v>11846940</v>
      </c>
      <c r="M45" s="22">
        <v>4144502</v>
      </c>
      <c r="N45" s="22">
        <v>20228336</v>
      </c>
      <c r="O45" s="22">
        <v>5889918</v>
      </c>
      <c r="P45" s="22">
        <v>-1</v>
      </c>
      <c r="Q45" s="22">
        <v>8172820</v>
      </c>
      <c r="R45" s="22">
        <v>14062737</v>
      </c>
      <c r="S45" s="22">
        <v>-10719980</v>
      </c>
      <c r="T45" s="22">
        <v>1294847</v>
      </c>
      <c r="U45" s="22">
        <v>21477271</v>
      </c>
      <c r="V45" s="22">
        <v>12052138</v>
      </c>
      <c r="W45" s="22">
        <v>57361665</v>
      </c>
      <c r="X45" s="22">
        <v>54712176</v>
      </c>
      <c r="Y45" s="22">
        <v>2649489</v>
      </c>
      <c r="Z45" s="23">
        <v>4.8425948183819267</v>
      </c>
      <c r="AA45" s="20">
        <v>72444769</v>
      </c>
    </row>
    <row r="46" spans="1:27" x14ac:dyDescent="0.25">
      <c r="A46" s="19" t="s">
        <v>71</v>
      </c>
      <c r="B46" s="15" t="s">
        <v>32</v>
      </c>
      <c r="C46" s="20">
        <v>12820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72791</v>
      </c>
      <c r="R46" s="22">
        <v>72791</v>
      </c>
      <c r="S46" s="22">
        <v>587501638</v>
      </c>
      <c r="T46" s="22"/>
      <c r="U46" s="22">
        <v>-587574429</v>
      </c>
      <c r="V46" s="22">
        <v>-72791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16255765825</v>
      </c>
      <c r="D48" s="29">
        <f t="shared" ref="D48:Y48" si="1">SUM(D35:D47)</f>
        <v>0</v>
      </c>
      <c r="E48" s="30">
        <f t="shared" si="1"/>
        <v>19661316699</v>
      </c>
      <c r="F48" s="31">
        <f t="shared" si="1"/>
        <v>18949160152</v>
      </c>
      <c r="G48" s="31">
        <f t="shared" si="1"/>
        <v>1866071919</v>
      </c>
      <c r="H48" s="31">
        <f t="shared" si="1"/>
        <v>654079161</v>
      </c>
      <c r="I48" s="31">
        <f t="shared" si="1"/>
        <v>2183090681</v>
      </c>
      <c r="J48" s="31">
        <f t="shared" si="1"/>
        <v>4703241761</v>
      </c>
      <c r="K48" s="31">
        <f t="shared" si="1"/>
        <v>2906432630</v>
      </c>
      <c r="L48" s="31">
        <f t="shared" si="1"/>
        <v>1399751935</v>
      </c>
      <c r="M48" s="31">
        <f t="shared" si="1"/>
        <v>532028076</v>
      </c>
      <c r="N48" s="31">
        <f t="shared" si="1"/>
        <v>4838212641</v>
      </c>
      <c r="O48" s="31">
        <f t="shared" si="1"/>
        <v>1680398822</v>
      </c>
      <c r="P48" s="31">
        <f t="shared" si="1"/>
        <v>-11</v>
      </c>
      <c r="Q48" s="31">
        <f t="shared" si="1"/>
        <v>2747135901</v>
      </c>
      <c r="R48" s="31">
        <f t="shared" si="1"/>
        <v>4427534712</v>
      </c>
      <c r="S48" s="31">
        <f t="shared" si="1"/>
        <v>1628646973</v>
      </c>
      <c r="T48" s="31">
        <f t="shared" si="1"/>
        <v>1262629212</v>
      </c>
      <c r="U48" s="31">
        <f t="shared" si="1"/>
        <v>1389724027</v>
      </c>
      <c r="V48" s="31">
        <f t="shared" si="1"/>
        <v>4281000212</v>
      </c>
      <c r="W48" s="31">
        <f t="shared" si="1"/>
        <v>18249989326</v>
      </c>
      <c r="X48" s="31">
        <f t="shared" si="1"/>
        <v>17924806131</v>
      </c>
      <c r="Y48" s="31">
        <f t="shared" si="1"/>
        <v>325183195</v>
      </c>
      <c r="Z48" s="32">
        <f>+IF(X48&lt;&gt;0,+(Y48/X48)*100,0)</f>
        <v>1.8141518107557824</v>
      </c>
      <c r="AA48" s="29">
        <f>SUM(AA35:AA47)</f>
        <v>18949160152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-85814873</v>
      </c>
      <c r="D49" s="39">
        <f t="shared" si="2"/>
        <v>0</v>
      </c>
      <c r="E49" s="40">
        <f t="shared" si="2"/>
        <v>-848665766</v>
      </c>
      <c r="F49" s="41">
        <f t="shared" si="2"/>
        <v>274448337</v>
      </c>
      <c r="G49" s="41">
        <f t="shared" si="2"/>
        <v>-208982149</v>
      </c>
      <c r="H49" s="41">
        <f t="shared" si="2"/>
        <v>1259912460</v>
      </c>
      <c r="I49" s="41">
        <f t="shared" si="2"/>
        <v>-444829684</v>
      </c>
      <c r="J49" s="41">
        <f t="shared" si="2"/>
        <v>606100627</v>
      </c>
      <c r="K49" s="41">
        <f t="shared" si="2"/>
        <v>-1422522339</v>
      </c>
      <c r="L49" s="41">
        <f t="shared" si="2"/>
        <v>1191502550</v>
      </c>
      <c r="M49" s="41">
        <f t="shared" si="2"/>
        <v>-335826844</v>
      </c>
      <c r="N49" s="41">
        <f t="shared" si="2"/>
        <v>-566846633</v>
      </c>
      <c r="O49" s="41">
        <f t="shared" si="2"/>
        <v>-264319935</v>
      </c>
      <c r="P49" s="41">
        <f t="shared" si="2"/>
        <v>12</v>
      </c>
      <c r="Q49" s="41">
        <f t="shared" si="2"/>
        <v>113263849</v>
      </c>
      <c r="R49" s="41">
        <f t="shared" si="2"/>
        <v>-151056074</v>
      </c>
      <c r="S49" s="41">
        <f t="shared" si="2"/>
        <v>-238349181</v>
      </c>
      <c r="T49" s="41">
        <f t="shared" si="2"/>
        <v>116346790</v>
      </c>
      <c r="U49" s="41">
        <f t="shared" si="2"/>
        <v>-854500508</v>
      </c>
      <c r="V49" s="41">
        <f t="shared" si="2"/>
        <v>-976502899</v>
      </c>
      <c r="W49" s="41">
        <f t="shared" si="2"/>
        <v>-1088304979</v>
      </c>
      <c r="X49" s="41">
        <f t="shared" si="2"/>
        <v>1604990019</v>
      </c>
      <c r="Y49" s="41">
        <f t="shared" si="2"/>
        <v>-2693294998</v>
      </c>
      <c r="Z49" s="42">
        <f>+IF(X49&lt;&gt;0,+(Y49/X49)*100,0)</f>
        <v>-167.80758547508449</v>
      </c>
      <c r="AA49" s="39">
        <f>+AA33-AA48</f>
        <v>274448337</v>
      </c>
    </row>
    <row r="50" spans="1:27" x14ac:dyDescent="0.25">
      <c r="A50" s="43" t="s">
        <v>75</v>
      </c>
      <c r="B50" s="15" t="s">
        <v>32</v>
      </c>
      <c r="C50" s="20">
        <v>624473077</v>
      </c>
      <c r="D50" s="20"/>
      <c r="E50" s="21">
        <v>583767928</v>
      </c>
      <c r="F50" s="22">
        <v>595507817</v>
      </c>
      <c r="G50" s="22"/>
      <c r="H50" s="22"/>
      <c r="I50" s="22">
        <v>70233048</v>
      </c>
      <c r="J50" s="22">
        <v>70233048</v>
      </c>
      <c r="K50" s="22">
        <v>42212120</v>
      </c>
      <c r="L50" s="22">
        <v>39423029</v>
      </c>
      <c r="M50" s="22">
        <v>58751306</v>
      </c>
      <c r="N50" s="22">
        <v>140386455</v>
      </c>
      <c r="O50" s="22">
        <v>18990053</v>
      </c>
      <c r="P50" s="22"/>
      <c r="Q50" s="22">
        <v>115658552</v>
      </c>
      <c r="R50" s="22">
        <v>134648605</v>
      </c>
      <c r="S50" s="22">
        <v>61186116</v>
      </c>
      <c r="T50" s="22">
        <v>54475887</v>
      </c>
      <c r="U50" s="22">
        <v>134578582</v>
      </c>
      <c r="V50" s="22">
        <v>250240585</v>
      </c>
      <c r="W50" s="22">
        <v>595508693</v>
      </c>
      <c r="X50" s="22">
        <v>416080558</v>
      </c>
      <c r="Y50" s="22">
        <v>179428135</v>
      </c>
      <c r="Z50" s="23">
        <v>43.123412413804736</v>
      </c>
      <c r="AA50" s="20">
        <v>595507817</v>
      </c>
    </row>
    <row r="51" spans="1:27" x14ac:dyDescent="0.25">
      <c r="A51" s="43" t="s">
        <v>76</v>
      </c>
      <c r="B51" s="15" t="s">
        <v>32</v>
      </c>
      <c r="C51" s="44">
        <v>3173658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541831862</v>
      </c>
      <c r="D52" s="48">
        <f t="shared" si="3"/>
        <v>0</v>
      </c>
      <c r="E52" s="49">
        <f t="shared" si="3"/>
        <v>-264897838</v>
      </c>
      <c r="F52" s="50">
        <f t="shared" si="3"/>
        <v>869956154</v>
      </c>
      <c r="G52" s="50">
        <f t="shared" si="3"/>
        <v>-208982149</v>
      </c>
      <c r="H52" s="50">
        <f t="shared" si="3"/>
        <v>1259912460</v>
      </c>
      <c r="I52" s="50">
        <f t="shared" si="3"/>
        <v>-374596636</v>
      </c>
      <c r="J52" s="50">
        <f t="shared" si="3"/>
        <v>676333675</v>
      </c>
      <c r="K52" s="50">
        <f t="shared" si="3"/>
        <v>-1380310219</v>
      </c>
      <c r="L52" s="50">
        <f t="shared" si="3"/>
        <v>1230925579</v>
      </c>
      <c r="M52" s="50">
        <f t="shared" si="3"/>
        <v>-277075538</v>
      </c>
      <c r="N52" s="50">
        <f t="shared" si="3"/>
        <v>-426460178</v>
      </c>
      <c r="O52" s="50">
        <f t="shared" si="3"/>
        <v>-245329882</v>
      </c>
      <c r="P52" s="50">
        <f t="shared" si="3"/>
        <v>12</v>
      </c>
      <c r="Q52" s="50">
        <f t="shared" si="3"/>
        <v>228922401</v>
      </c>
      <c r="R52" s="50">
        <f t="shared" si="3"/>
        <v>-16407469</v>
      </c>
      <c r="S52" s="50">
        <f t="shared" si="3"/>
        <v>-177163065</v>
      </c>
      <c r="T52" s="50">
        <f t="shared" si="3"/>
        <v>170822677</v>
      </c>
      <c r="U52" s="50">
        <f t="shared" si="3"/>
        <v>-719921926</v>
      </c>
      <c r="V52" s="50">
        <f t="shared" si="3"/>
        <v>-726262314</v>
      </c>
      <c r="W52" s="50">
        <f t="shared" si="3"/>
        <v>-492796286</v>
      </c>
      <c r="X52" s="50">
        <f t="shared" si="3"/>
        <v>2021070577</v>
      </c>
      <c r="Y52" s="50">
        <f t="shared" si="3"/>
        <v>-2513866863</v>
      </c>
      <c r="Z52" s="51">
        <f>+IF(X52&lt;&gt;0,+(Y52/X52)*100,0)</f>
        <v>-124.38293306567691</v>
      </c>
      <c r="AA52" s="48">
        <f>SUM(AA49:AA51)</f>
        <v>869956154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541831862</v>
      </c>
      <c r="D54" s="54">
        <f>+D52-D53</f>
        <v>0</v>
      </c>
      <c r="E54" s="55">
        <f t="shared" si="4"/>
        <v>-264897838</v>
      </c>
      <c r="F54" s="56">
        <f t="shared" si="4"/>
        <v>869956154</v>
      </c>
      <c r="G54" s="56">
        <f t="shared" si="4"/>
        <v>-208982149</v>
      </c>
      <c r="H54" s="56">
        <f t="shared" si="4"/>
        <v>1259912460</v>
      </c>
      <c r="I54" s="56">
        <f t="shared" si="4"/>
        <v>-374596636</v>
      </c>
      <c r="J54" s="56">
        <f t="shared" si="4"/>
        <v>676333675</v>
      </c>
      <c r="K54" s="56">
        <f t="shared" si="4"/>
        <v>-1380310219</v>
      </c>
      <c r="L54" s="56">
        <f t="shared" si="4"/>
        <v>1230925579</v>
      </c>
      <c r="M54" s="56">
        <f t="shared" si="4"/>
        <v>-277075538</v>
      </c>
      <c r="N54" s="56">
        <f t="shared" si="4"/>
        <v>-426460178</v>
      </c>
      <c r="O54" s="56">
        <f t="shared" si="4"/>
        <v>-245329882</v>
      </c>
      <c r="P54" s="56">
        <f t="shared" si="4"/>
        <v>12</v>
      </c>
      <c r="Q54" s="56">
        <f t="shared" si="4"/>
        <v>228922401</v>
      </c>
      <c r="R54" s="56">
        <f t="shared" si="4"/>
        <v>-16407469</v>
      </c>
      <c r="S54" s="56">
        <f t="shared" si="4"/>
        <v>-177163065</v>
      </c>
      <c r="T54" s="56">
        <f t="shared" si="4"/>
        <v>170822677</v>
      </c>
      <c r="U54" s="56">
        <f t="shared" si="4"/>
        <v>-719921926</v>
      </c>
      <c r="V54" s="56">
        <f t="shared" si="4"/>
        <v>-726262314</v>
      </c>
      <c r="W54" s="56">
        <f t="shared" si="4"/>
        <v>-492796286</v>
      </c>
      <c r="X54" s="56">
        <f t="shared" si="4"/>
        <v>2021070577</v>
      </c>
      <c r="Y54" s="56">
        <f t="shared" si="4"/>
        <v>-2513866863</v>
      </c>
      <c r="Z54" s="57">
        <f>+IF(X54&lt;&gt;0,+(Y54/X54)*100,0)</f>
        <v>-124.38293306567691</v>
      </c>
      <c r="AA54" s="54">
        <f>+AA52-AA53</f>
        <v>869956154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541831862</v>
      </c>
      <c r="D57" s="48">
        <f>SUM(D54:D56)</f>
        <v>0</v>
      </c>
      <c r="E57" s="49">
        <f t="shared" si="5"/>
        <v>-264897838</v>
      </c>
      <c r="F57" s="50">
        <f t="shared" si="5"/>
        <v>869956154</v>
      </c>
      <c r="G57" s="50">
        <f t="shared" si="5"/>
        <v>-208982149</v>
      </c>
      <c r="H57" s="50">
        <f t="shared" si="5"/>
        <v>1259912460</v>
      </c>
      <c r="I57" s="50">
        <f t="shared" si="5"/>
        <v>-374596636</v>
      </c>
      <c r="J57" s="50">
        <f t="shared" si="5"/>
        <v>676333675</v>
      </c>
      <c r="K57" s="50">
        <f t="shared" si="5"/>
        <v>-1380310219</v>
      </c>
      <c r="L57" s="50">
        <f t="shared" si="5"/>
        <v>1230925579</v>
      </c>
      <c r="M57" s="50">
        <f t="shared" si="5"/>
        <v>-277075538</v>
      </c>
      <c r="N57" s="50">
        <f t="shared" si="5"/>
        <v>-426460178</v>
      </c>
      <c r="O57" s="50">
        <f t="shared" si="5"/>
        <v>-245329882</v>
      </c>
      <c r="P57" s="50">
        <f t="shared" si="5"/>
        <v>12</v>
      </c>
      <c r="Q57" s="50">
        <f t="shared" si="5"/>
        <v>228922401</v>
      </c>
      <c r="R57" s="50">
        <f t="shared" si="5"/>
        <v>-16407469</v>
      </c>
      <c r="S57" s="50">
        <f t="shared" si="5"/>
        <v>-177163065</v>
      </c>
      <c r="T57" s="50">
        <f t="shared" si="5"/>
        <v>170822677</v>
      </c>
      <c r="U57" s="50">
        <f t="shared" si="5"/>
        <v>-719921926</v>
      </c>
      <c r="V57" s="50">
        <f t="shared" si="5"/>
        <v>-726262314</v>
      </c>
      <c r="W57" s="50">
        <f t="shared" si="5"/>
        <v>-492796286</v>
      </c>
      <c r="X57" s="50">
        <f t="shared" si="5"/>
        <v>2021070577</v>
      </c>
      <c r="Y57" s="50">
        <f t="shared" si="5"/>
        <v>-2513866863</v>
      </c>
      <c r="Z57" s="51">
        <f>+IF(X57&lt;&gt;0,+(Y57/X57)*100,0)</f>
        <v>-124.38293306567691</v>
      </c>
      <c r="AA57" s="48">
        <f>SUM(AA54:AA56)</f>
        <v>869956154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541831862</v>
      </c>
      <c r="D60" s="65">
        <f>SUM(D57:D59)</f>
        <v>0</v>
      </c>
      <c r="E60" s="66">
        <f t="shared" si="6"/>
        <v>-264897838</v>
      </c>
      <c r="F60" s="67">
        <f t="shared" si="6"/>
        <v>869956154</v>
      </c>
      <c r="G60" s="67">
        <f t="shared" si="6"/>
        <v>-208982149</v>
      </c>
      <c r="H60" s="67">
        <f t="shared" si="6"/>
        <v>1259912460</v>
      </c>
      <c r="I60" s="67">
        <f t="shared" si="6"/>
        <v>-374596636</v>
      </c>
      <c r="J60" s="67">
        <f t="shared" si="6"/>
        <v>676333675</v>
      </c>
      <c r="K60" s="67">
        <f t="shared" si="6"/>
        <v>-1380310219</v>
      </c>
      <c r="L60" s="67">
        <f t="shared" si="6"/>
        <v>1230925579</v>
      </c>
      <c r="M60" s="67">
        <f t="shared" si="6"/>
        <v>-277075538</v>
      </c>
      <c r="N60" s="67">
        <f t="shared" si="6"/>
        <v>-426460178</v>
      </c>
      <c r="O60" s="67">
        <f t="shared" si="6"/>
        <v>-245329882</v>
      </c>
      <c r="P60" s="67">
        <f t="shared" si="6"/>
        <v>12</v>
      </c>
      <c r="Q60" s="67">
        <f t="shared" si="6"/>
        <v>228922401</v>
      </c>
      <c r="R60" s="67">
        <f t="shared" si="6"/>
        <v>-16407469</v>
      </c>
      <c r="S60" s="67">
        <f t="shared" si="6"/>
        <v>-177163065</v>
      </c>
      <c r="T60" s="67">
        <f t="shared" si="6"/>
        <v>170822677</v>
      </c>
      <c r="U60" s="67">
        <f t="shared" si="6"/>
        <v>-719921926</v>
      </c>
      <c r="V60" s="67">
        <f t="shared" si="6"/>
        <v>-726262314</v>
      </c>
      <c r="W60" s="67">
        <f t="shared" si="6"/>
        <v>-492796286</v>
      </c>
      <c r="X60" s="67">
        <f t="shared" si="6"/>
        <v>2021070577</v>
      </c>
      <c r="Y60" s="67">
        <f t="shared" si="6"/>
        <v>-2513866863</v>
      </c>
      <c r="Z60" s="68">
        <f>+IF(X60&lt;&gt;0,+(Y60/X60)*100,0)</f>
        <v>-124.38293306567691</v>
      </c>
      <c r="AA60" s="65">
        <f>SUM(AA57:AA59)</f>
        <v>869956154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>
        <v>264615804</v>
      </c>
      <c r="P6" s="22">
        <v>264945608</v>
      </c>
      <c r="Q6" s="22">
        <v>234683176</v>
      </c>
      <c r="R6" s="22">
        <v>764244588</v>
      </c>
      <c r="S6" s="22">
        <v>262937074</v>
      </c>
      <c r="T6" s="22">
        <v>246653786</v>
      </c>
      <c r="U6" s="22">
        <v>291501215</v>
      </c>
      <c r="V6" s="22">
        <v>801092075</v>
      </c>
      <c r="W6" s="22">
        <v>3416184882</v>
      </c>
      <c r="X6" s="22">
        <v>3610519684</v>
      </c>
      <c r="Y6" s="22">
        <v>-194334802</v>
      </c>
      <c r="Z6" s="23">
        <v>-5.3824606707226579</v>
      </c>
      <c r="AA6" s="20">
        <v>3610519684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1009</v>
      </c>
      <c r="Y7" s="22">
        <v>-1009</v>
      </c>
      <c r="Z7" s="23">
        <v>-100</v>
      </c>
      <c r="AA7" s="20">
        <v>1009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>
        <v>8648400</v>
      </c>
      <c r="P13" s="22">
        <v>8469922</v>
      </c>
      <c r="Q13" s="22">
        <v>7710485</v>
      </c>
      <c r="R13" s="22">
        <v>24828807</v>
      </c>
      <c r="S13" s="22">
        <v>7413935</v>
      </c>
      <c r="T13" s="22">
        <v>6726247</v>
      </c>
      <c r="U13" s="22">
        <v>6506966</v>
      </c>
      <c r="V13" s="22">
        <v>20647148</v>
      </c>
      <c r="W13" s="22">
        <v>90536040</v>
      </c>
      <c r="X13" s="22">
        <v>46222046</v>
      </c>
      <c r="Y13" s="22">
        <v>44313994</v>
      </c>
      <c r="Z13" s="23">
        <v>95.871987146566383</v>
      </c>
      <c r="AA13" s="20">
        <v>46222046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1278428</v>
      </c>
      <c r="D20" s="20"/>
      <c r="E20" s="21">
        <v>967950</v>
      </c>
      <c r="F20" s="22">
        <v>967950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967950</v>
      </c>
      <c r="Y20" s="22">
        <v>-967950</v>
      </c>
      <c r="Z20" s="18">
        <v>-100</v>
      </c>
      <c r="AA20" s="20">
        <v>967950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453119</v>
      </c>
      <c r="D24" s="20"/>
      <c r="E24" s="21">
        <v>201857</v>
      </c>
      <c r="F24" s="22">
        <v>201857</v>
      </c>
      <c r="G24" s="22"/>
      <c r="H24" s="22">
        <v>140000</v>
      </c>
      <c r="I24" s="22">
        <v>20000</v>
      </c>
      <c r="J24" s="22">
        <v>160000</v>
      </c>
      <c r="K24" s="22">
        <v>180000</v>
      </c>
      <c r="L24" s="22">
        <v>124765</v>
      </c>
      <c r="M24" s="22">
        <v>210000</v>
      </c>
      <c r="N24" s="22">
        <v>514765</v>
      </c>
      <c r="O24" s="22">
        <v>72000</v>
      </c>
      <c r="P24" s="22">
        <v>284500</v>
      </c>
      <c r="Q24" s="22">
        <v>481569</v>
      </c>
      <c r="R24" s="22">
        <v>838069</v>
      </c>
      <c r="S24" s="22">
        <v>519882</v>
      </c>
      <c r="T24" s="22">
        <v>671779</v>
      </c>
      <c r="U24" s="22">
        <v>384361</v>
      </c>
      <c r="V24" s="22">
        <v>1576022</v>
      </c>
      <c r="W24" s="22">
        <v>3088856</v>
      </c>
      <c r="X24" s="22">
        <v>201857</v>
      </c>
      <c r="Y24" s="22">
        <v>2886999</v>
      </c>
      <c r="Z24" s="23">
        <v>1430.2199081528013</v>
      </c>
      <c r="AA24" s="20">
        <v>201857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239478118</v>
      </c>
      <c r="D26" s="20"/>
      <c r="E26" s="21">
        <v>269490020</v>
      </c>
      <c r="F26" s="22">
        <v>269490020</v>
      </c>
      <c r="G26" s="22"/>
      <c r="H26" s="22"/>
      <c r="I26" s="22"/>
      <c r="J26" s="22"/>
      <c r="K26" s="22"/>
      <c r="L26" s="22"/>
      <c r="M26" s="22"/>
      <c r="N26" s="22"/>
      <c r="O26" s="22">
        <v>197992515</v>
      </c>
      <c r="P26" s="22"/>
      <c r="Q26" s="22">
        <v>918967</v>
      </c>
      <c r="R26" s="22">
        <v>198911482</v>
      </c>
      <c r="S26" s="22">
        <v>1147786</v>
      </c>
      <c r="T26" s="22"/>
      <c r="U26" s="22">
        <v>67212385</v>
      </c>
      <c r="V26" s="22">
        <v>68360171</v>
      </c>
      <c r="W26" s="22">
        <v>267271653</v>
      </c>
      <c r="X26" s="22">
        <v>269490020</v>
      </c>
      <c r="Y26" s="22">
        <v>-2218367</v>
      </c>
      <c r="Z26" s="23">
        <v>-0.823172227305486</v>
      </c>
      <c r="AA26" s="20">
        <v>269490020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3553127667</v>
      </c>
      <c r="D33" s="29">
        <f t="shared" ref="D33:Y33" si="0">SUM(D6:D32)</f>
        <v>0</v>
      </c>
      <c r="E33" s="30">
        <f t="shared" si="0"/>
        <v>3927402566</v>
      </c>
      <c r="F33" s="31">
        <f t="shared" si="0"/>
        <v>3927402566</v>
      </c>
      <c r="G33" s="31">
        <f t="shared" si="0"/>
        <v>359650266</v>
      </c>
      <c r="H33" s="31">
        <f t="shared" si="0"/>
        <v>338069943</v>
      </c>
      <c r="I33" s="31">
        <f t="shared" si="0"/>
        <v>392919001</v>
      </c>
      <c r="J33" s="31">
        <f t="shared" si="0"/>
        <v>1090639210</v>
      </c>
      <c r="K33" s="31">
        <f t="shared" si="0"/>
        <v>262432750</v>
      </c>
      <c r="L33" s="31">
        <f t="shared" si="0"/>
        <v>279629681</v>
      </c>
      <c r="M33" s="31">
        <f t="shared" si="0"/>
        <v>263881428</v>
      </c>
      <c r="N33" s="31">
        <f t="shared" si="0"/>
        <v>805943859</v>
      </c>
      <c r="O33" s="31">
        <f t="shared" si="0"/>
        <v>471328719</v>
      </c>
      <c r="P33" s="31">
        <f t="shared" si="0"/>
        <v>273700030</v>
      </c>
      <c r="Q33" s="31">
        <f t="shared" si="0"/>
        <v>243794197</v>
      </c>
      <c r="R33" s="31">
        <f t="shared" si="0"/>
        <v>988822946</v>
      </c>
      <c r="S33" s="31">
        <f t="shared" si="0"/>
        <v>272018677</v>
      </c>
      <c r="T33" s="31">
        <f t="shared" si="0"/>
        <v>254051812</v>
      </c>
      <c r="U33" s="31">
        <f t="shared" si="0"/>
        <v>365604927</v>
      </c>
      <c r="V33" s="31">
        <f t="shared" si="0"/>
        <v>891675416</v>
      </c>
      <c r="W33" s="31">
        <f t="shared" si="0"/>
        <v>3777081431</v>
      </c>
      <c r="X33" s="31">
        <f t="shared" si="0"/>
        <v>3927402566</v>
      </c>
      <c r="Y33" s="31">
        <f t="shared" si="0"/>
        <v>-150321135</v>
      </c>
      <c r="Z33" s="32">
        <f>+IF(X33&lt;&gt;0,+(Y33/X33)*100,0)</f>
        <v>-3.8274949530600266</v>
      </c>
      <c r="AA33" s="29">
        <f>SUM(AA6:AA32)</f>
        <v>3927402566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120234415</v>
      </c>
      <c r="D35" s="20"/>
      <c r="E35" s="21">
        <v>106974677</v>
      </c>
      <c r="F35" s="22">
        <v>99241820</v>
      </c>
      <c r="G35" s="22">
        <v>7825776</v>
      </c>
      <c r="H35" s="22">
        <v>7901049</v>
      </c>
      <c r="I35" s="22">
        <v>8121141</v>
      </c>
      <c r="J35" s="22">
        <v>23847966</v>
      </c>
      <c r="K35" s="22">
        <v>7531719</v>
      </c>
      <c r="L35" s="22">
        <v>7314770</v>
      </c>
      <c r="M35" s="22">
        <v>7424411</v>
      </c>
      <c r="N35" s="22">
        <v>22270900</v>
      </c>
      <c r="O35" s="22">
        <v>7341796</v>
      </c>
      <c r="P35" s="22">
        <v>7420685</v>
      </c>
      <c r="Q35" s="22">
        <v>7725623</v>
      </c>
      <c r="R35" s="22">
        <v>22488104</v>
      </c>
      <c r="S35" s="22"/>
      <c r="T35" s="22">
        <v>7846260</v>
      </c>
      <c r="U35" s="22">
        <v>14993826</v>
      </c>
      <c r="V35" s="22">
        <v>22840086</v>
      </c>
      <c r="W35" s="22">
        <v>91447056</v>
      </c>
      <c r="X35" s="22">
        <v>99241820</v>
      </c>
      <c r="Y35" s="22">
        <v>-7794764</v>
      </c>
      <c r="Z35" s="23">
        <v>-7.8543138366466883</v>
      </c>
      <c r="AA35" s="20">
        <v>99241820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2749505841</v>
      </c>
      <c r="D37" s="20"/>
      <c r="E37" s="21">
        <v>2616461381</v>
      </c>
      <c r="F37" s="22">
        <v>2616461381</v>
      </c>
      <c r="G37" s="22"/>
      <c r="H37" s="22">
        <v>410146512</v>
      </c>
      <c r="I37" s="22">
        <v>-13401590</v>
      </c>
      <c r="J37" s="22">
        <v>396744922</v>
      </c>
      <c r="K37" s="22">
        <v>512756700</v>
      </c>
      <c r="L37" s="22">
        <v>316168853</v>
      </c>
      <c r="M37" s="22">
        <v>215647041</v>
      </c>
      <c r="N37" s="22">
        <v>1044572594</v>
      </c>
      <c r="O37" s="22">
        <v>143841023</v>
      </c>
      <c r="P37" s="22">
        <v>250729161</v>
      </c>
      <c r="Q37" s="22">
        <v>243158202</v>
      </c>
      <c r="R37" s="22">
        <v>637728386</v>
      </c>
      <c r="S37" s="22">
        <v>357720825</v>
      </c>
      <c r="T37" s="22">
        <v>119908844</v>
      </c>
      <c r="U37" s="22">
        <v>270310446</v>
      </c>
      <c r="V37" s="22">
        <v>747940115</v>
      </c>
      <c r="W37" s="22">
        <v>2826986017</v>
      </c>
      <c r="X37" s="22">
        <v>2616461381</v>
      </c>
      <c r="Y37" s="22">
        <v>210524636</v>
      </c>
      <c r="Z37" s="23">
        <v>8.0461587367109697</v>
      </c>
      <c r="AA37" s="20">
        <v>2616461381</v>
      </c>
    </row>
    <row r="38" spans="1:27" x14ac:dyDescent="0.25">
      <c r="A38" s="19" t="s">
        <v>64</v>
      </c>
      <c r="B38" s="15" t="s">
        <v>32</v>
      </c>
      <c r="C38" s="20">
        <v>16458311</v>
      </c>
      <c r="D38" s="20"/>
      <c r="E38" s="21">
        <v>2439531</v>
      </c>
      <c r="F38" s="22">
        <v>43436327</v>
      </c>
      <c r="G38" s="22"/>
      <c r="H38" s="22">
        <v>4009123</v>
      </c>
      <c r="I38" s="22">
        <v>5925697</v>
      </c>
      <c r="J38" s="22">
        <v>9934820</v>
      </c>
      <c r="K38" s="22">
        <v>1359676</v>
      </c>
      <c r="L38" s="22">
        <v>2026201</v>
      </c>
      <c r="M38" s="22">
        <v>7639170</v>
      </c>
      <c r="N38" s="22">
        <v>11025047</v>
      </c>
      <c r="O38" s="22">
        <v>6645555</v>
      </c>
      <c r="P38" s="22">
        <v>801709</v>
      </c>
      <c r="Q38" s="22">
        <v>2422112</v>
      </c>
      <c r="R38" s="22">
        <v>9869376</v>
      </c>
      <c r="S38" s="22">
        <v>3838656</v>
      </c>
      <c r="T38" s="22">
        <v>6888723</v>
      </c>
      <c r="U38" s="22">
        <v>1101404</v>
      </c>
      <c r="V38" s="22">
        <v>11828783</v>
      </c>
      <c r="W38" s="22">
        <v>42658026</v>
      </c>
      <c r="X38" s="22">
        <v>43436327</v>
      </c>
      <c r="Y38" s="22">
        <v>-778301</v>
      </c>
      <c r="Z38" s="23">
        <v>-1.791820473218189</v>
      </c>
      <c r="AA38" s="20">
        <v>43436327</v>
      </c>
    </row>
    <row r="39" spans="1:27" x14ac:dyDescent="0.25">
      <c r="A39" s="19" t="s">
        <v>65</v>
      </c>
      <c r="B39" s="15" t="s">
        <v>32</v>
      </c>
      <c r="C39" s="20">
        <v>433646512</v>
      </c>
      <c r="D39" s="20"/>
      <c r="E39" s="21">
        <v>390927112</v>
      </c>
      <c r="F39" s="22">
        <v>390927112</v>
      </c>
      <c r="G39" s="22"/>
      <c r="H39" s="22"/>
      <c r="I39" s="22">
        <v>108411628</v>
      </c>
      <c r="J39" s="22">
        <v>108411628</v>
      </c>
      <c r="K39" s="22"/>
      <c r="L39" s="22"/>
      <c r="M39" s="22">
        <v>108411628</v>
      </c>
      <c r="N39" s="22">
        <v>108411628</v>
      </c>
      <c r="O39" s="22"/>
      <c r="P39" s="22"/>
      <c r="Q39" s="22">
        <v>108411628</v>
      </c>
      <c r="R39" s="22">
        <v>108411628</v>
      </c>
      <c r="S39" s="22"/>
      <c r="T39" s="22"/>
      <c r="U39" s="22">
        <v>373393569</v>
      </c>
      <c r="V39" s="22">
        <v>373393569</v>
      </c>
      <c r="W39" s="22">
        <v>698628453</v>
      </c>
      <c r="X39" s="22">
        <v>390927112</v>
      </c>
      <c r="Y39" s="22">
        <v>307701341</v>
      </c>
      <c r="Z39" s="23">
        <v>78.710667936482238</v>
      </c>
      <c r="AA39" s="20">
        <v>390927112</v>
      </c>
    </row>
    <row r="40" spans="1:27" x14ac:dyDescent="0.25">
      <c r="A40" s="19" t="s">
        <v>66</v>
      </c>
      <c r="B40" s="15" t="s">
        <v>32</v>
      </c>
      <c r="C40" s="20">
        <v>46925016</v>
      </c>
      <c r="D40" s="20"/>
      <c r="E40" s="21">
        <v>77341923</v>
      </c>
      <c r="F40" s="22">
        <v>77341923</v>
      </c>
      <c r="G40" s="22"/>
      <c r="H40" s="22"/>
      <c r="I40" s="22">
        <v>21090432</v>
      </c>
      <c r="J40" s="22">
        <v>21090432</v>
      </c>
      <c r="K40" s="22"/>
      <c r="L40" s="22"/>
      <c r="M40" s="22">
        <v>3000071</v>
      </c>
      <c r="N40" s="22">
        <v>3000071</v>
      </c>
      <c r="O40" s="22"/>
      <c r="P40" s="22"/>
      <c r="Q40" s="22">
        <v>11386327</v>
      </c>
      <c r="R40" s="22">
        <v>11386327</v>
      </c>
      <c r="S40" s="22"/>
      <c r="T40" s="22"/>
      <c r="U40" s="22">
        <v>11782412</v>
      </c>
      <c r="V40" s="22">
        <v>11782412</v>
      </c>
      <c r="W40" s="22">
        <v>47259242</v>
      </c>
      <c r="X40" s="22">
        <v>77341923</v>
      </c>
      <c r="Y40" s="22">
        <v>-30082681</v>
      </c>
      <c r="Z40" s="23">
        <v>-38.89569826185987</v>
      </c>
      <c r="AA40" s="20">
        <v>77341923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273974983</v>
      </c>
      <c r="D42" s="20"/>
      <c r="E42" s="21">
        <v>146246405</v>
      </c>
      <c r="F42" s="22">
        <v>95011518</v>
      </c>
      <c r="G42" s="22"/>
      <c r="H42" s="22">
        <v>593020</v>
      </c>
      <c r="I42" s="22">
        <v>345634</v>
      </c>
      <c r="J42" s="22">
        <v>938654</v>
      </c>
      <c r="K42" s="22">
        <v>2688995</v>
      </c>
      <c r="L42" s="22">
        <v>12002513</v>
      </c>
      <c r="M42" s="22">
        <v>8554728</v>
      </c>
      <c r="N42" s="22">
        <v>23246236</v>
      </c>
      <c r="O42" s="22">
        <v>1257473</v>
      </c>
      <c r="P42" s="22">
        <v>9267802</v>
      </c>
      <c r="Q42" s="22">
        <v>5435176</v>
      </c>
      <c r="R42" s="22">
        <v>15960451</v>
      </c>
      <c r="S42" s="22">
        <v>7817533</v>
      </c>
      <c r="T42" s="22">
        <v>15289445</v>
      </c>
      <c r="U42" s="22">
        <v>13685051</v>
      </c>
      <c r="V42" s="22">
        <v>36792029</v>
      </c>
      <c r="W42" s="22">
        <v>76937370</v>
      </c>
      <c r="X42" s="22">
        <v>95011518</v>
      </c>
      <c r="Y42" s="22">
        <v>-18074148</v>
      </c>
      <c r="Z42" s="23">
        <v>-19.023112545154788</v>
      </c>
      <c r="AA42" s="20">
        <v>95011518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10078630</v>
      </c>
      <c r="D45" s="20"/>
      <c r="E45" s="21">
        <v>1382131</v>
      </c>
      <c r="F45" s="22">
        <v>22833889</v>
      </c>
      <c r="G45" s="22">
        <v>67744</v>
      </c>
      <c r="H45" s="22">
        <v>-1797745</v>
      </c>
      <c r="I45" s="22">
        <v>898288</v>
      </c>
      <c r="J45" s="22">
        <v>-831713</v>
      </c>
      <c r="K45" s="22">
        <v>3118565</v>
      </c>
      <c r="L45" s="22">
        <v>1628991</v>
      </c>
      <c r="M45" s="22">
        <v>1568635</v>
      </c>
      <c r="N45" s="22">
        <v>6316191</v>
      </c>
      <c r="O45" s="22">
        <v>192813</v>
      </c>
      <c r="P45" s="22">
        <v>2648457</v>
      </c>
      <c r="Q45" s="22">
        <v>1669095</v>
      </c>
      <c r="R45" s="22">
        <v>4510365</v>
      </c>
      <c r="S45" s="22">
        <v>1207355</v>
      </c>
      <c r="T45" s="22">
        <v>1036595</v>
      </c>
      <c r="U45" s="22">
        <v>1647150</v>
      </c>
      <c r="V45" s="22">
        <v>3891100</v>
      </c>
      <c r="W45" s="22">
        <v>13885943</v>
      </c>
      <c r="X45" s="22">
        <v>22833889</v>
      </c>
      <c r="Y45" s="22">
        <v>-8947946</v>
      </c>
      <c r="Z45" s="23">
        <v>-39.187131022665476</v>
      </c>
      <c r="AA45" s="20">
        <v>22833889</v>
      </c>
    </row>
    <row r="46" spans="1:27" x14ac:dyDescent="0.25">
      <c r="A46" s="19" t="s">
        <v>71</v>
      </c>
      <c r="B46" s="15" t="s">
        <v>32</v>
      </c>
      <c r="C46" s="20">
        <v>611692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3651435400</v>
      </c>
      <c r="D48" s="29">
        <f t="shared" ref="D48:Y48" si="1">SUM(D35:D47)</f>
        <v>0</v>
      </c>
      <c r="E48" s="30">
        <f t="shared" si="1"/>
        <v>3341773160</v>
      </c>
      <c r="F48" s="31">
        <f t="shared" si="1"/>
        <v>3345253970</v>
      </c>
      <c r="G48" s="31">
        <f t="shared" si="1"/>
        <v>7893520</v>
      </c>
      <c r="H48" s="31">
        <f t="shared" si="1"/>
        <v>420851959</v>
      </c>
      <c r="I48" s="31">
        <f t="shared" si="1"/>
        <v>131391230</v>
      </c>
      <c r="J48" s="31">
        <f t="shared" si="1"/>
        <v>560136709</v>
      </c>
      <c r="K48" s="31">
        <f t="shared" si="1"/>
        <v>527455655</v>
      </c>
      <c r="L48" s="31">
        <f t="shared" si="1"/>
        <v>339141328</v>
      </c>
      <c r="M48" s="31">
        <f t="shared" si="1"/>
        <v>352245684</v>
      </c>
      <c r="N48" s="31">
        <f t="shared" si="1"/>
        <v>1218842667</v>
      </c>
      <c r="O48" s="31">
        <f t="shared" si="1"/>
        <v>159278660</v>
      </c>
      <c r="P48" s="31">
        <f t="shared" si="1"/>
        <v>270867814</v>
      </c>
      <c r="Q48" s="31">
        <f t="shared" si="1"/>
        <v>380208163</v>
      </c>
      <c r="R48" s="31">
        <f t="shared" si="1"/>
        <v>810354637</v>
      </c>
      <c r="S48" s="31">
        <f t="shared" si="1"/>
        <v>370584369</v>
      </c>
      <c r="T48" s="31">
        <f t="shared" si="1"/>
        <v>150969867</v>
      </c>
      <c r="U48" s="31">
        <f t="shared" si="1"/>
        <v>686913858</v>
      </c>
      <c r="V48" s="31">
        <f t="shared" si="1"/>
        <v>1208468094</v>
      </c>
      <c r="W48" s="31">
        <f t="shared" si="1"/>
        <v>3797802107</v>
      </c>
      <c r="X48" s="31">
        <f t="shared" si="1"/>
        <v>3345253970</v>
      </c>
      <c r="Y48" s="31">
        <f t="shared" si="1"/>
        <v>452548137</v>
      </c>
      <c r="Z48" s="32">
        <f>+IF(X48&lt;&gt;0,+(Y48/X48)*100,0)</f>
        <v>13.528065165109124</v>
      </c>
      <c r="AA48" s="29">
        <f>SUM(AA35:AA47)</f>
        <v>3345253970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-98307733</v>
      </c>
      <c r="D49" s="39">
        <f t="shared" si="2"/>
        <v>0</v>
      </c>
      <c r="E49" s="40">
        <f t="shared" si="2"/>
        <v>585629406</v>
      </c>
      <c r="F49" s="41">
        <f t="shared" si="2"/>
        <v>582148596</v>
      </c>
      <c r="G49" s="41">
        <f t="shared" si="2"/>
        <v>351756746</v>
      </c>
      <c r="H49" s="41">
        <f t="shared" si="2"/>
        <v>-82782016</v>
      </c>
      <c r="I49" s="41">
        <f t="shared" si="2"/>
        <v>261527771</v>
      </c>
      <c r="J49" s="41">
        <f t="shared" si="2"/>
        <v>530502501</v>
      </c>
      <c r="K49" s="41">
        <f t="shared" si="2"/>
        <v>-265022905</v>
      </c>
      <c r="L49" s="41">
        <f t="shared" si="2"/>
        <v>-59511647</v>
      </c>
      <c r="M49" s="41">
        <f t="shared" si="2"/>
        <v>-88364256</v>
      </c>
      <c r="N49" s="41">
        <f t="shared" si="2"/>
        <v>-412898808</v>
      </c>
      <c r="O49" s="41">
        <f t="shared" si="2"/>
        <v>312050059</v>
      </c>
      <c r="P49" s="41">
        <f t="shared" si="2"/>
        <v>2832216</v>
      </c>
      <c r="Q49" s="41">
        <f t="shared" si="2"/>
        <v>-136413966</v>
      </c>
      <c r="R49" s="41">
        <f t="shared" si="2"/>
        <v>178468309</v>
      </c>
      <c r="S49" s="41">
        <f t="shared" si="2"/>
        <v>-98565692</v>
      </c>
      <c r="T49" s="41">
        <f t="shared" si="2"/>
        <v>103081945</v>
      </c>
      <c r="U49" s="41">
        <f t="shared" si="2"/>
        <v>-321308931</v>
      </c>
      <c r="V49" s="41">
        <f t="shared" si="2"/>
        <v>-316792678</v>
      </c>
      <c r="W49" s="41">
        <f t="shared" si="2"/>
        <v>-20720676</v>
      </c>
      <c r="X49" s="41">
        <f t="shared" si="2"/>
        <v>582148596</v>
      </c>
      <c r="Y49" s="41">
        <f t="shared" si="2"/>
        <v>-602869272</v>
      </c>
      <c r="Z49" s="42">
        <f>+IF(X49&lt;&gt;0,+(Y49/X49)*100,0)</f>
        <v>-103.55934483779122</v>
      </c>
      <c r="AA49" s="39">
        <f>+AA33-AA48</f>
        <v>582148596</v>
      </c>
    </row>
    <row r="50" spans="1:27" x14ac:dyDescent="0.25">
      <c r="A50" s="43" t="s">
        <v>75</v>
      </c>
      <c r="B50" s="15" t="s">
        <v>32</v>
      </c>
      <c r="C50" s="20">
        <v>558000</v>
      </c>
      <c r="D50" s="20"/>
      <c r="E50" s="21"/>
      <c r="F50" s="22">
        <v>539000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539000</v>
      </c>
      <c r="Y50" s="22">
        <v>-539000</v>
      </c>
      <c r="Z50" s="23">
        <v>-100</v>
      </c>
      <c r="AA50" s="20">
        <v>539000</v>
      </c>
    </row>
    <row r="51" spans="1:27" x14ac:dyDescent="0.25">
      <c r="A51" s="43" t="s">
        <v>76</v>
      </c>
      <c r="B51" s="15" t="s">
        <v>32</v>
      </c>
      <c r="C51" s="44">
        <v>11452425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-86297308</v>
      </c>
      <c r="D52" s="48">
        <f t="shared" si="3"/>
        <v>0</v>
      </c>
      <c r="E52" s="49">
        <f t="shared" si="3"/>
        <v>585629406</v>
      </c>
      <c r="F52" s="50">
        <f t="shared" si="3"/>
        <v>582687596</v>
      </c>
      <c r="G52" s="50">
        <f t="shared" si="3"/>
        <v>351756746</v>
      </c>
      <c r="H52" s="50">
        <f t="shared" si="3"/>
        <v>-82782016</v>
      </c>
      <c r="I52" s="50">
        <f t="shared" si="3"/>
        <v>261527771</v>
      </c>
      <c r="J52" s="50">
        <f t="shared" si="3"/>
        <v>530502501</v>
      </c>
      <c r="K52" s="50">
        <f t="shared" si="3"/>
        <v>-265022905</v>
      </c>
      <c r="L52" s="50">
        <f t="shared" si="3"/>
        <v>-59511647</v>
      </c>
      <c r="M52" s="50">
        <f t="shared" si="3"/>
        <v>-88364256</v>
      </c>
      <c r="N52" s="50">
        <f t="shared" si="3"/>
        <v>-412898808</v>
      </c>
      <c r="O52" s="50">
        <f t="shared" si="3"/>
        <v>312050059</v>
      </c>
      <c r="P52" s="50">
        <f t="shared" si="3"/>
        <v>2832216</v>
      </c>
      <c r="Q52" s="50">
        <f t="shared" si="3"/>
        <v>-136413966</v>
      </c>
      <c r="R52" s="50">
        <f t="shared" si="3"/>
        <v>178468309</v>
      </c>
      <c r="S52" s="50">
        <f t="shared" si="3"/>
        <v>-98565692</v>
      </c>
      <c r="T52" s="50">
        <f t="shared" si="3"/>
        <v>103081945</v>
      </c>
      <c r="U52" s="50">
        <f t="shared" si="3"/>
        <v>-321308931</v>
      </c>
      <c r="V52" s="50">
        <f t="shared" si="3"/>
        <v>-316792678</v>
      </c>
      <c r="W52" s="50">
        <f t="shared" si="3"/>
        <v>-20720676</v>
      </c>
      <c r="X52" s="50">
        <f t="shared" si="3"/>
        <v>582687596</v>
      </c>
      <c r="Y52" s="50">
        <f t="shared" si="3"/>
        <v>-603408272</v>
      </c>
      <c r="Z52" s="51">
        <f>+IF(X52&lt;&gt;0,+(Y52/X52)*100,0)</f>
        <v>-103.55605235845795</v>
      </c>
      <c r="AA52" s="48">
        <f>SUM(AA49:AA51)</f>
        <v>582687596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-86297308</v>
      </c>
      <c r="D54" s="54">
        <f>+D52-D53</f>
        <v>0</v>
      </c>
      <c r="E54" s="55">
        <f t="shared" si="4"/>
        <v>585629406</v>
      </c>
      <c r="F54" s="56">
        <f t="shared" si="4"/>
        <v>582687596</v>
      </c>
      <c r="G54" s="56">
        <f t="shared" si="4"/>
        <v>351756746</v>
      </c>
      <c r="H54" s="56">
        <f t="shared" si="4"/>
        <v>-82782016</v>
      </c>
      <c r="I54" s="56">
        <f t="shared" si="4"/>
        <v>261527771</v>
      </c>
      <c r="J54" s="56">
        <f t="shared" si="4"/>
        <v>530502501</v>
      </c>
      <c r="K54" s="56">
        <f t="shared" si="4"/>
        <v>-265022905</v>
      </c>
      <c r="L54" s="56">
        <f t="shared" si="4"/>
        <v>-59511647</v>
      </c>
      <c r="M54" s="56">
        <f t="shared" si="4"/>
        <v>-88364256</v>
      </c>
      <c r="N54" s="56">
        <f t="shared" si="4"/>
        <v>-412898808</v>
      </c>
      <c r="O54" s="56">
        <f t="shared" si="4"/>
        <v>312050059</v>
      </c>
      <c r="P54" s="56">
        <f t="shared" si="4"/>
        <v>2832216</v>
      </c>
      <c r="Q54" s="56">
        <f t="shared" si="4"/>
        <v>-136413966</v>
      </c>
      <c r="R54" s="56">
        <f t="shared" si="4"/>
        <v>178468309</v>
      </c>
      <c r="S54" s="56">
        <f t="shared" si="4"/>
        <v>-98565692</v>
      </c>
      <c r="T54" s="56">
        <f t="shared" si="4"/>
        <v>103081945</v>
      </c>
      <c r="U54" s="56">
        <f t="shared" si="4"/>
        <v>-321308931</v>
      </c>
      <c r="V54" s="56">
        <f t="shared" si="4"/>
        <v>-316792678</v>
      </c>
      <c r="W54" s="56">
        <f t="shared" si="4"/>
        <v>-20720676</v>
      </c>
      <c r="X54" s="56">
        <f t="shared" si="4"/>
        <v>582687596</v>
      </c>
      <c r="Y54" s="56">
        <f t="shared" si="4"/>
        <v>-603408272</v>
      </c>
      <c r="Z54" s="57">
        <f>+IF(X54&lt;&gt;0,+(Y54/X54)*100,0)</f>
        <v>-103.55605235845795</v>
      </c>
      <c r="AA54" s="54">
        <f>+AA52-AA53</f>
        <v>582687596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-86297308</v>
      </c>
      <c r="D57" s="48">
        <f>SUM(D54:D56)</f>
        <v>0</v>
      </c>
      <c r="E57" s="49">
        <f t="shared" si="5"/>
        <v>585629406</v>
      </c>
      <c r="F57" s="50">
        <f t="shared" si="5"/>
        <v>582687596</v>
      </c>
      <c r="G57" s="50">
        <f t="shared" si="5"/>
        <v>351756746</v>
      </c>
      <c r="H57" s="50">
        <f t="shared" si="5"/>
        <v>-82782016</v>
      </c>
      <c r="I57" s="50">
        <f t="shared" si="5"/>
        <v>261527771</v>
      </c>
      <c r="J57" s="50">
        <f t="shared" si="5"/>
        <v>530502501</v>
      </c>
      <c r="K57" s="50">
        <f t="shared" si="5"/>
        <v>-265022905</v>
      </c>
      <c r="L57" s="50">
        <f t="shared" si="5"/>
        <v>-59511647</v>
      </c>
      <c r="M57" s="50">
        <f t="shared" si="5"/>
        <v>-88364256</v>
      </c>
      <c r="N57" s="50">
        <f t="shared" si="5"/>
        <v>-412898808</v>
      </c>
      <c r="O57" s="50">
        <f t="shared" si="5"/>
        <v>312050059</v>
      </c>
      <c r="P57" s="50">
        <f t="shared" si="5"/>
        <v>2832216</v>
      </c>
      <c r="Q57" s="50">
        <f t="shared" si="5"/>
        <v>-136413966</v>
      </c>
      <c r="R57" s="50">
        <f t="shared" si="5"/>
        <v>178468309</v>
      </c>
      <c r="S57" s="50">
        <f t="shared" si="5"/>
        <v>-98565692</v>
      </c>
      <c r="T57" s="50">
        <f t="shared" si="5"/>
        <v>103081945</v>
      </c>
      <c r="U57" s="50">
        <f t="shared" si="5"/>
        <v>-321308931</v>
      </c>
      <c r="V57" s="50">
        <f t="shared" si="5"/>
        <v>-316792678</v>
      </c>
      <c r="W57" s="50">
        <f t="shared" si="5"/>
        <v>-20720676</v>
      </c>
      <c r="X57" s="50">
        <f t="shared" si="5"/>
        <v>582687596</v>
      </c>
      <c r="Y57" s="50">
        <f t="shared" si="5"/>
        <v>-603408272</v>
      </c>
      <c r="Z57" s="51">
        <f>+IF(X57&lt;&gt;0,+(Y57/X57)*100,0)</f>
        <v>-103.55605235845795</v>
      </c>
      <c r="AA57" s="48">
        <f>SUM(AA54:AA56)</f>
        <v>582687596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-86297308</v>
      </c>
      <c r="D60" s="65">
        <f>SUM(D57:D59)</f>
        <v>0</v>
      </c>
      <c r="E60" s="66">
        <f t="shared" si="6"/>
        <v>585629406</v>
      </c>
      <c r="F60" s="67">
        <f t="shared" si="6"/>
        <v>582687596</v>
      </c>
      <c r="G60" s="67">
        <f t="shared" si="6"/>
        <v>351756746</v>
      </c>
      <c r="H60" s="67">
        <f t="shared" si="6"/>
        <v>-82782016</v>
      </c>
      <c r="I60" s="67">
        <f t="shared" si="6"/>
        <v>261527771</v>
      </c>
      <c r="J60" s="67">
        <f t="shared" si="6"/>
        <v>530502501</v>
      </c>
      <c r="K60" s="67">
        <f t="shared" si="6"/>
        <v>-265022905</v>
      </c>
      <c r="L60" s="67">
        <f t="shared" si="6"/>
        <v>-59511647</v>
      </c>
      <c r="M60" s="67">
        <f t="shared" si="6"/>
        <v>-88364256</v>
      </c>
      <c r="N60" s="67">
        <f t="shared" si="6"/>
        <v>-412898808</v>
      </c>
      <c r="O60" s="67">
        <f t="shared" si="6"/>
        <v>312050059</v>
      </c>
      <c r="P60" s="67">
        <f t="shared" si="6"/>
        <v>2832216</v>
      </c>
      <c r="Q60" s="67">
        <f t="shared" si="6"/>
        <v>-136413966</v>
      </c>
      <c r="R60" s="67">
        <f t="shared" si="6"/>
        <v>178468309</v>
      </c>
      <c r="S60" s="67">
        <f t="shared" si="6"/>
        <v>-98565692</v>
      </c>
      <c r="T60" s="67">
        <f t="shared" si="6"/>
        <v>103081945</v>
      </c>
      <c r="U60" s="67">
        <f t="shared" si="6"/>
        <v>-321308931</v>
      </c>
      <c r="V60" s="67">
        <f t="shared" si="6"/>
        <v>-316792678</v>
      </c>
      <c r="W60" s="67">
        <f t="shared" si="6"/>
        <v>-20720676</v>
      </c>
      <c r="X60" s="67">
        <f t="shared" si="6"/>
        <v>582687596</v>
      </c>
      <c r="Y60" s="67">
        <f t="shared" si="6"/>
        <v>-603408272</v>
      </c>
      <c r="Z60" s="68">
        <f>+IF(X60&lt;&gt;0,+(Y60/X60)*100,0)</f>
        <v>-103.55605235845795</v>
      </c>
      <c r="AA60" s="65">
        <f>SUM(AA57:AA59)</f>
        <v>582687596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626640131</v>
      </c>
      <c r="G6" s="22">
        <v>54133202</v>
      </c>
      <c r="H6" s="22">
        <v>56724456</v>
      </c>
      <c r="I6" s="22">
        <v>55707959</v>
      </c>
      <c r="J6" s="22">
        <v>166565617</v>
      </c>
      <c r="K6" s="22">
        <v>48841803</v>
      </c>
      <c r="L6" s="22">
        <v>45693766</v>
      </c>
      <c r="M6" s="22">
        <v>49227818</v>
      </c>
      <c r="N6" s="22">
        <v>143763387</v>
      </c>
      <c r="O6" s="22">
        <v>42863297</v>
      </c>
      <c r="P6" s="22">
        <v>43844838</v>
      </c>
      <c r="Q6" s="22">
        <v>45376424</v>
      </c>
      <c r="R6" s="22">
        <v>132084559</v>
      </c>
      <c r="S6" s="22">
        <v>45351898</v>
      </c>
      <c r="T6" s="22">
        <v>46869544</v>
      </c>
      <c r="U6" s="22">
        <v>56287119</v>
      </c>
      <c r="V6" s="22">
        <v>148508561</v>
      </c>
      <c r="W6" s="22">
        <v>590922124</v>
      </c>
      <c r="X6" s="22">
        <v>626640131</v>
      </c>
      <c r="Y6" s="22">
        <v>-35718007</v>
      </c>
      <c r="Z6" s="23">
        <v>-5.6999233264873679</v>
      </c>
      <c r="AA6" s="20">
        <v>626640131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19524793</v>
      </c>
      <c r="D26" s="20"/>
      <c r="E26" s="21">
        <v>37315793</v>
      </c>
      <c r="F26" s="22">
        <v>37315793</v>
      </c>
      <c r="G26" s="22">
        <v>15548200</v>
      </c>
      <c r="H26" s="22"/>
      <c r="I26" s="22"/>
      <c r="J26" s="22">
        <v>15548200</v>
      </c>
      <c r="K26" s="22"/>
      <c r="L26" s="22"/>
      <c r="M26" s="22">
        <v>12438700</v>
      </c>
      <c r="N26" s="22">
        <v>12438700</v>
      </c>
      <c r="O26" s="22"/>
      <c r="P26" s="22"/>
      <c r="Q26" s="22">
        <v>9328893</v>
      </c>
      <c r="R26" s="22">
        <v>9328893</v>
      </c>
      <c r="S26" s="22"/>
      <c r="T26" s="22"/>
      <c r="U26" s="22"/>
      <c r="V26" s="22"/>
      <c r="W26" s="22">
        <v>37315793</v>
      </c>
      <c r="X26" s="22">
        <v>37315793</v>
      </c>
      <c r="Y26" s="22"/>
      <c r="Z26" s="23"/>
      <c r="AA26" s="20">
        <v>37315793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506945970</v>
      </c>
      <c r="D33" s="29">
        <f t="shared" ref="D33:Y33" si="0">SUM(D6:D32)</f>
        <v>0</v>
      </c>
      <c r="E33" s="30">
        <f t="shared" si="0"/>
        <v>653577924</v>
      </c>
      <c r="F33" s="31">
        <f t="shared" si="0"/>
        <v>663955924</v>
      </c>
      <c r="G33" s="31">
        <f t="shared" si="0"/>
        <v>69681402</v>
      </c>
      <c r="H33" s="31">
        <f t="shared" si="0"/>
        <v>56724456</v>
      </c>
      <c r="I33" s="31">
        <f t="shared" si="0"/>
        <v>55707959</v>
      </c>
      <c r="J33" s="31">
        <f t="shared" si="0"/>
        <v>182113817</v>
      </c>
      <c r="K33" s="31">
        <f t="shared" si="0"/>
        <v>48841803</v>
      </c>
      <c r="L33" s="31">
        <f t="shared" si="0"/>
        <v>45693766</v>
      </c>
      <c r="M33" s="31">
        <f t="shared" si="0"/>
        <v>61666518</v>
      </c>
      <c r="N33" s="31">
        <f t="shared" si="0"/>
        <v>156202087</v>
      </c>
      <c r="O33" s="31">
        <f t="shared" si="0"/>
        <v>42863297</v>
      </c>
      <c r="P33" s="31">
        <f t="shared" si="0"/>
        <v>43844838</v>
      </c>
      <c r="Q33" s="31">
        <f t="shared" si="0"/>
        <v>54705317</v>
      </c>
      <c r="R33" s="31">
        <f t="shared" si="0"/>
        <v>141413452</v>
      </c>
      <c r="S33" s="31">
        <f t="shared" si="0"/>
        <v>45351898</v>
      </c>
      <c r="T33" s="31">
        <f t="shared" si="0"/>
        <v>46869544</v>
      </c>
      <c r="U33" s="31">
        <f t="shared" si="0"/>
        <v>56287119</v>
      </c>
      <c r="V33" s="31">
        <f t="shared" si="0"/>
        <v>148508561</v>
      </c>
      <c r="W33" s="31">
        <f t="shared" si="0"/>
        <v>628237917</v>
      </c>
      <c r="X33" s="31">
        <f t="shared" si="0"/>
        <v>663955924</v>
      </c>
      <c r="Y33" s="31">
        <f t="shared" si="0"/>
        <v>-35718007</v>
      </c>
      <c r="Z33" s="32">
        <f>+IF(X33&lt;&gt;0,+(Y33/X33)*100,0)</f>
        <v>-5.3795750152836952</v>
      </c>
      <c r="AA33" s="29">
        <f>SUM(AA6:AA32)</f>
        <v>663955924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26012886</v>
      </c>
      <c r="D35" s="20"/>
      <c r="E35" s="21">
        <v>28524816</v>
      </c>
      <c r="F35" s="22">
        <v>29109276</v>
      </c>
      <c r="G35" s="22">
        <v>2641653</v>
      </c>
      <c r="H35" s="22">
        <v>2223733</v>
      </c>
      <c r="I35" s="22">
        <v>2208350</v>
      </c>
      <c r="J35" s="22">
        <v>7073736</v>
      </c>
      <c r="K35" s="22">
        <v>2104696</v>
      </c>
      <c r="L35" s="22">
        <v>2662106</v>
      </c>
      <c r="M35" s="22">
        <v>2348189</v>
      </c>
      <c r="N35" s="22">
        <v>7114991</v>
      </c>
      <c r="O35" s="22">
        <v>2214214</v>
      </c>
      <c r="P35" s="22">
        <v>2130872</v>
      </c>
      <c r="Q35" s="22">
        <v>2154941</v>
      </c>
      <c r="R35" s="22">
        <v>6500027</v>
      </c>
      <c r="S35" s="22">
        <v>2284616</v>
      </c>
      <c r="T35" s="22">
        <v>2125182</v>
      </c>
      <c r="U35" s="22">
        <v>2335941</v>
      </c>
      <c r="V35" s="22">
        <v>6745739</v>
      </c>
      <c r="W35" s="22">
        <v>27434493</v>
      </c>
      <c r="X35" s="22">
        <v>29109276</v>
      </c>
      <c r="Y35" s="22">
        <v>-1674783</v>
      </c>
      <c r="Z35" s="23">
        <v>-5.7534340599883009</v>
      </c>
      <c r="AA35" s="20">
        <v>29109276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457788664</v>
      </c>
      <c r="D37" s="20"/>
      <c r="E37" s="21">
        <v>556242237</v>
      </c>
      <c r="F37" s="22">
        <v>566242237</v>
      </c>
      <c r="G37" s="22">
        <v>66746258</v>
      </c>
      <c r="H37" s="22">
        <v>62876135</v>
      </c>
      <c r="I37" s="22">
        <v>60042546</v>
      </c>
      <c r="J37" s="22">
        <v>189664939</v>
      </c>
      <c r="K37" s="22">
        <v>33079926</v>
      </c>
      <c r="L37" s="22">
        <v>38065431</v>
      </c>
      <c r="M37" s="22">
        <v>33773696</v>
      </c>
      <c r="N37" s="22">
        <v>104919053</v>
      </c>
      <c r="O37" s="22">
        <v>36778795</v>
      </c>
      <c r="P37" s="22">
        <v>35332437</v>
      </c>
      <c r="Q37" s="22">
        <v>27373928</v>
      </c>
      <c r="R37" s="22">
        <v>99485160</v>
      </c>
      <c r="S37" s="22">
        <v>36822642</v>
      </c>
      <c r="T37" s="22">
        <v>35637116</v>
      </c>
      <c r="U37" s="22">
        <v>94591580</v>
      </c>
      <c r="V37" s="22">
        <v>167051338</v>
      </c>
      <c r="W37" s="22">
        <v>561120490</v>
      </c>
      <c r="X37" s="22">
        <v>566242237</v>
      </c>
      <c r="Y37" s="22">
        <v>-5121747</v>
      </c>
      <c r="Z37" s="23">
        <v>-0.90451518190085134</v>
      </c>
      <c r="AA37" s="20">
        <v>566242237</v>
      </c>
    </row>
    <row r="38" spans="1:27" x14ac:dyDescent="0.25">
      <c r="A38" s="19" t="s">
        <v>64</v>
      </c>
      <c r="B38" s="15" t="s">
        <v>32</v>
      </c>
      <c r="C38" s="20">
        <v>2018246</v>
      </c>
      <c r="D38" s="20"/>
      <c r="E38" s="21">
        <v>2201903</v>
      </c>
      <c r="F38" s="22">
        <v>2231903</v>
      </c>
      <c r="G38" s="22">
        <v>136011</v>
      </c>
      <c r="H38" s="22">
        <v>134382</v>
      </c>
      <c r="I38" s="22">
        <v>143879</v>
      </c>
      <c r="J38" s="22">
        <v>414272</v>
      </c>
      <c r="K38" s="22">
        <v>139145</v>
      </c>
      <c r="L38" s="22">
        <v>105586</v>
      </c>
      <c r="M38" s="22">
        <v>126300</v>
      </c>
      <c r="N38" s="22">
        <v>371031</v>
      </c>
      <c r="O38" s="22">
        <v>116955</v>
      </c>
      <c r="P38" s="22">
        <v>102834</v>
      </c>
      <c r="Q38" s="22">
        <v>235684</v>
      </c>
      <c r="R38" s="22">
        <v>455473</v>
      </c>
      <c r="S38" s="22">
        <v>38476</v>
      </c>
      <c r="T38" s="22">
        <v>8958</v>
      </c>
      <c r="U38" s="22">
        <v>304579</v>
      </c>
      <c r="V38" s="22">
        <v>352013</v>
      </c>
      <c r="W38" s="22">
        <v>1592789</v>
      </c>
      <c r="X38" s="22">
        <v>2231903</v>
      </c>
      <c r="Y38" s="22">
        <v>-639114</v>
      </c>
      <c r="Z38" s="23">
        <v>-28.635384243849305</v>
      </c>
      <c r="AA38" s="20">
        <v>2231903</v>
      </c>
    </row>
    <row r="39" spans="1:27" x14ac:dyDescent="0.25">
      <c r="A39" s="19" t="s">
        <v>65</v>
      </c>
      <c r="B39" s="15" t="s">
        <v>32</v>
      </c>
      <c r="C39" s="20">
        <v>2478045</v>
      </c>
      <c r="D39" s="20"/>
      <c r="E39" s="21">
        <v>24935276</v>
      </c>
      <c r="F39" s="22">
        <v>24935276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24935276</v>
      </c>
      <c r="Y39" s="22">
        <v>-24935276</v>
      </c>
      <c r="Z39" s="23">
        <v>-100</v>
      </c>
      <c r="AA39" s="20">
        <v>24935276</v>
      </c>
    </row>
    <row r="40" spans="1:27" x14ac:dyDescent="0.25">
      <c r="A40" s="19" t="s">
        <v>66</v>
      </c>
      <c r="B40" s="15" t="s">
        <v>32</v>
      </c>
      <c r="C40" s="20">
        <v>26736649</v>
      </c>
      <c r="D40" s="20"/>
      <c r="E40" s="21">
        <v>28435548</v>
      </c>
      <c r="F40" s="22">
        <v>28496912</v>
      </c>
      <c r="G40" s="22">
        <v>1672401</v>
      </c>
      <c r="H40" s="22">
        <v>1672401</v>
      </c>
      <c r="I40" s="22">
        <v>1672401</v>
      </c>
      <c r="J40" s="22">
        <v>5017203</v>
      </c>
      <c r="K40" s="22"/>
      <c r="L40" s="22">
        <v>6347115</v>
      </c>
      <c r="M40" s="22">
        <v>2272850</v>
      </c>
      <c r="N40" s="22">
        <v>8619965</v>
      </c>
      <c r="O40" s="22">
        <v>135826</v>
      </c>
      <c r="P40" s="22">
        <v>4411652</v>
      </c>
      <c r="Q40" s="22">
        <v>2327534</v>
      </c>
      <c r="R40" s="22">
        <v>6875012</v>
      </c>
      <c r="S40" s="22">
        <v>2303898</v>
      </c>
      <c r="T40" s="22">
        <v>2300596</v>
      </c>
      <c r="U40" s="22">
        <v>3463076</v>
      </c>
      <c r="V40" s="22">
        <v>8067570</v>
      </c>
      <c r="W40" s="22">
        <v>28579750</v>
      </c>
      <c r="X40" s="22">
        <v>28496912</v>
      </c>
      <c r="Y40" s="22">
        <v>82838</v>
      </c>
      <c r="Z40" s="23">
        <v>0.29069114576344274</v>
      </c>
      <c r="AA40" s="20">
        <v>28496912</v>
      </c>
    </row>
    <row r="41" spans="1:27" x14ac:dyDescent="0.25">
      <c r="A41" s="19" t="s">
        <v>40</v>
      </c>
      <c r="B41" s="15" t="s">
        <v>32</v>
      </c>
      <c r="C41" s="20">
        <v>3189478</v>
      </c>
      <c r="D41" s="20"/>
      <c r="E41" s="21">
        <v>3595200</v>
      </c>
      <c r="F41" s="22">
        <v>5177326</v>
      </c>
      <c r="G41" s="22">
        <v>21941</v>
      </c>
      <c r="H41" s="22">
        <v>20858</v>
      </c>
      <c r="I41" s="22">
        <v>20642</v>
      </c>
      <c r="J41" s="22">
        <v>63441</v>
      </c>
      <c r="K41" s="22">
        <v>20337</v>
      </c>
      <c r="L41" s="22">
        <v>19038</v>
      </c>
      <c r="M41" s="22">
        <v>2604013</v>
      </c>
      <c r="N41" s="22">
        <v>2643388</v>
      </c>
      <c r="O41" s="22">
        <v>40288</v>
      </c>
      <c r="P41" s="22">
        <v>23279</v>
      </c>
      <c r="Q41" s="22">
        <v>34971</v>
      </c>
      <c r="R41" s="22">
        <v>98538</v>
      </c>
      <c r="S41" s="22">
        <v>29095</v>
      </c>
      <c r="T41" s="22">
        <v>27685</v>
      </c>
      <c r="U41" s="22">
        <v>2387062</v>
      </c>
      <c r="V41" s="22">
        <v>2443842</v>
      </c>
      <c r="W41" s="22">
        <v>5249209</v>
      </c>
      <c r="X41" s="22">
        <v>5177326</v>
      </c>
      <c r="Y41" s="22">
        <v>71883</v>
      </c>
      <c r="Z41" s="23">
        <v>1.388419427325998</v>
      </c>
      <c r="AA41" s="20">
        <v>5177326</v>
      </c>
    </row>
    <row r="42" spans="1:27" x14ac:dyDescent="0.25">
      <c r="A42" s="19" t="s">
        <v>67</v>
      </c>
      <c r="B42" s="15" t="s">
        <v>32</v>
      </c>
      <c r="C42" s="20">
        <v>27403158</v>
      </c>
      <c r="D42" s="20"/>
      <c r="E42" s="21">
        <v>28451330</v>
      </c>
      <c r="F42" s="22">
        <v>28233330</v>
      </c>
      <c r="G42" s="22">
        <v>365515</v>
      </c>
      <c r="H42" s="22">
        <v>2068081</v>
      </c>
      <c r="I42" s="22">
        <v>3240017</v>
      </c>
      <c r="J42" s="22">
        <v>5673613</v>
      </c>
      <c r="K42" s="22">
        <v>2322305</v>
      </c>
      <c r="L42" s="22">
        <v>2885065</v>
      </c>
      <c r="M42" s="22">
        <v>2539106</v>
      </c>
      <c r="N42" s="22">
        <v>7746476</v>
      </c>
      <c r="O42" s="22">
        <v>1051371</v>
      </c>
      <c r="P42" s="22">
        <v>2264746</v>
      </c>
      <c r="Q42" s="22">
        <v>3240485</v>
      </c>
      <c r="R42" s="22">
        <v>6556602</v>
      </c>
      <c r="S42" s="22">
        <v>1646024</v>
      </c>
      <c r="T42" s="22">
        <v>3469361</v>
      </c>
      <c r="U42" s="22">
        <v>2418261</v>
      </c>
      <c r="V42" s="22">
        <v>7533646</v>
      </c>
      <c r="W42" s="22">
        <v>27510337</v>
      </c>
      <c r="X42" s="22">
        <v>28233330</v>
      </c>
      <c r="Y42" s="22">
        <v>-722993</v>
      </c>
      <c r="Z42" s="23">
        <v>-2.560778342476782</v>
      </c>
      <c r="AA42" s="20">
        <v>28233330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863524</v>
      </c>
      <c r="D44" s="20"/>
      <c r="E44" s="21">
        <v>116666</v>
      </c>
      <c r="F44" s="22">
        <v>389305</v>
      </c>
      <c r="G44" s="22">
        <v>17854</v>
      </c>
      <c r="H44" s="22">
        <v>33521</v>
      </c>
      <c r="I44" s="22"/>
      <c r="J44" s="22">
        <v>51375</v>
      </c>
      <c r="K44" s="22">
        <v>96670</v>
      </c>
      <c r="L44" s="22"/>
      <c r="M44" s="22">
        <v>118354</v>
      </c>
      <c r="N44" s="22">
        <v>215024</v>
      </c>
      <c r="O44" s="22">
        <v>2905</v>
      </c>
      <c r="P44" s="22">
        <v>36667</v>
      </c>
      <c r="Q44" s="22">
        <v>1349</v>
      </c>
      <c r="R44" s="22">
        <v>40921</v>
      </c>
      <c r="S44" s="22">
        <v>34305</v>
      </c>
      <c r="T44" s="22">
        <v>27581</v>
      </c>
      <c r="U44" s="22">
        <v>477527</v>
      </c>
      <c r="V44" s="22">
        <v>539413</v>
      </c>
      <c r="W44" s="22">
        <v>846733</v>
      </c>
      <c r="X44" s="22">
        <v>389305</v>
      </c>
      <c r="Y44" s="22">
        <v>457428</v>
      </c>
      <c r="Z44" s="23">
        <v>117.498619334455</v>
      </c>
      <c r="AA44" s="20">
        <v>389305</v>
      </c>
    </row>
    <row r="45" spans="1:27" x14ac:dyDescent="0.25">
      <c r="A45" s="19" t="s">
        <v>70</v>
      </c>
      <c r="B45" s="15" t="s">
        <v>32</v>
      </c>
      <c r="C45" s="20">
        <v>4051567</v>
      </c>
      <c r="D45" s="20"/>
      <c r="E45" s="21">
        <v>5845137</v>
      </c>
      <c r="F45" s="22">
        <v>5850541</v>
      </c>
      <c r="G45" s="22">
        <v>22803</v>
      </c>
      <c r="H45" s="22">
        <v>111531</v>
      </c>
      <c r="I45" s="22">
        <v>804368</v>
      </c>
      <c r="J45" s="22">
        <v>938702</v>
      </c>
      <c r="K45" s="22">
        <v>172840</v>
      </c>
      <c r="L45" s="22">
        <v>772364</v>
      </c>
      <c r="M45" s="22">
        <v>717654</v>
      </c>
      <c r="N45" s="22">
        <v>1662858</v>
      </c>
      <c r="O45" s="22">
        <v>406229</v>
      </c>
      <c r="P45" s="22">
        <v>432250</v>
      </c>
      <c r="Q45" s="22">
        <v>364219</v>
      </c>
      <c r="R45" s="22">
        <v>1202698</v>
      </c>
      <c r="S45" s="22">
        <v>413642</v>
      </c>
      <c r="T45" s="22">
        <v>611354</v>
      </c>
      <c r="U45" s="22">
        <v>509277</v>
      </c>
      <c r="V45" s="22">
        <v>1534273</v>
      </c>
      <c r="W45" s="22">
        <v>5338531</v>
      </c>
      <c r="X45" s="22">
        <v>5850541</v>
      </c>
      <c r="Y45" s="22">
        <v>-512010</v>
      </c>
      <c r="Z45" s="23">
        <v>-8.7514983657066931</v>
      </c>
      <c r="AA45" s="20">
        <v>5850541</v>
      </c>
    </row>
    <row r="46" spans="1:27" x14ac:dyDescent="0.25">
      <c r="A46" s="19" t="s">
        <v>71</v>
      </c>
      <c r="B46" s="15" t="s">
        <v>32</v>
      </c>
      <c r="C46" s="20">
        <v>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71296</v>
      </c>
      <c r="R46" s="22">
        <v>71296</v>
      </c>
      <c r="S46" s="22"/>
      <c r="T46" s="22"/>
      <c r="U46" s="22"/>
      <c r="V46" s="22"/>
      <c r="W46" s="22">
        <v>71296</v>
      </c>
      <c r="X46" s="22"/>
      <c r="Y46" s="22">
        <v>71296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550542247</v>
      </c>
      <c r="D48" s="29">
        <f t="shared" ref="D48:Y48" si="1">SUM(D35:D47)</f>
        <v>0</v>
      </c>
      <c r="E48" s="30">
        <f t="shared" si="1"/>
        <v>678348113</v>
      </c>
      <c r="F48" s="31">
        <f t="shared" si="1"/>
        <v>690666106</v>
      </c>
      <c r="G48" s="31">
        <f t="shared" si="1"/>
        <v>71624436</v>
      </c>
      <c r="H48" s="31">
        <f t="shared" si="1"/>
        <v>69140642</v>
      </c>
      <c r="I48" s="31">
        <f t="shared" si="1"/>
        <v>68132203</v>
      </c>
      <c r="J48" s="31">
        <f t="shared" si="1"/>
        <v>208897281</v>
      </c>
      <c r="K48" s="31">
        <f t="shared" si="1"/>
        <v>37935919</v>
      </c>
      <c r="L48" s="31">
        <f t="shared" si="1"/>
        <v>50856705</v>
      </c>
      <c r="M48" s="31">
        <f t="shared" si="1"/>
        <v>44500162</v>
      </c>
      <c r="N48" s="31">
        <f t="shared" si="1"/>
        <v>133292786</v>
      </c>
      <c r="O48" s="31">
        <f t="shared" si="1"/>
        <v>40746583</v>
      </c>
      <c r="P48" s="31">
        <f t="shared" si="1"/>
        <v>44734737</v>
      </c>
      <c r="Q48" s="31">
        <f t="shared" si="1"/>
        <v>35804407</v>
      </c>
      <c r="R48" s="31">
        <f t="shared" si="1"/>
        <v>121285727</v>
      </c>
      <c r="S48" s="31">
        <f t="shared" si="1"/>
        <v>43572698</v>
      </c>
      <c r="T48" s="31">
        <f t="shared" si="1"/>
        <v>44207833</v>
      </c>
      <c r="U48" s="31">
        <f t="shared" si="1"/>
        <v>106487303</v>
      </c>
      <c r="V48" s="31">
        <f t="shared" si="1"/>
        <v>194267834</v>
      </c>
      <c r="W48" s="31">
        <f t="shared" si="1"/>
        <v>657743628</v>
      </c>
      <c r="X48" s="31">
        <f t="shared" si="1"/>
        <v>690666106</v>
      </c>
      <c r="Y48" s="31">
        <f t="shared" si="1"/>
        <v>-32922478</v>
      </c>
      <c r="Z48" s="32">
        <f>+IF(X48&lt;&gt;0,+(Y48/X48)*100,0)</f>
        <v>-4.7667719197443867</v>
      </c>
      <c r="AA48" s="29">
        <f>SUM(AA35:AA47)</f>
        <v>690666106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-43596277</v>
      </c>
      <c r="D49" s="39">
        <f t="shared" si="2"/>
        <v>0</v>
      </c>
      <c r="E49" s="40">
        <f t="shared" si="2"/>
        <v>-24770189</v>
      </c>
      <c r="F49" s="41">
        <f t="shared" si="2"/>
        <v>-26710182</v>
      </c>
      <c r="G49" s="41">
        <f t="shared" si="2"/>
        <v>-1943034</v>
      </c>
      <c r="H49" s="41">
        <f t="shared" si="2"/>
        <v>-12416186</v>
      </c>
      <c r="I49" s="41">
        <f t="shared" si="2"/>
        <v>-12424244</v>
      </c>
      <c r="J49" s="41">
        <f t="shared" si="2"/>
        <v>-26783464</v>
      </c>
      <c r="K49" s="41">
        <f t="shared" si="2"/>
        <v>10905884</v>
      </c>
      <c r="L49" s="41">
        <f t="shared" si="2"/>
        <v>-5162939</v>
      </c>
      <c r="M49" s="41">
        <f t="shared" si="2"/>
        <v>17166356</v>
      </c>
      <c r="N49" s="41">
        <f t="shared" si="2"/>
        <v>22909301</v>
      </c>
      <c r="O49" s="41">
        <f t="shared" si="2"/>
        <v>2116714</v>
      </c>
      <c r="P49" s="41">
        <f t="shared" si="2"/>
        <v>-889899</v>
      </c>
      <c r="Q49" s="41">
        <f t="shared" si="2"/>
        <v>18900910</v>
      </c>
      <c r="R49" s="41">
        <f t="shared" si="2"/>
        <v>20127725</v>
      </c>
      <c r="S49" s="41">
        <f t="shared" si="2"/>
        <v>1779200</v>
      </c>
      <c r="T49" s="41">
        <f t="shared" si="2"/>
        <v>2661711</v>
      </c>
      <c r="U49" s="41">
        <f t="shared" si="2"/>
        <v>-50200184</v>
      </c>
      <c r="V49" s="41">
        <f t="shared" si="2"/>
        <v>-45759273</v>
      </c>
      <c r="W49" s="41">
        <f t="shared" si="2"/>
        <v>-29505711</v>
      </c>
      <c r="X49" s="41">
        <f t="shared" si="2"/>
        <v>-26710182</v>
      </c>
      <c r="Y49" s="41">
        <f t="shared" si="2"/>
        <v>-2795529</v>
      </c>
      <c r="Z49" s="42">
        <f>+IF(X49&lt;&gt;0,+(Y49/X49)*100,0)</f>
        <v>10.466154816915886</v>
      </c>
      <c r="AA49" s="39">
        <f>+AA33-AA48</f>
        <v>-26710182</v>
      </c>
    </row>
    <row r="50" spans="1:27" x14ac:dyDescent="0.25">
      <c r="A50" s="43" t="s">
        <v>75</v>
      </c>
      <c r="B50" s="15" t="s">
        <v>32</v>
      </c>
      <c r="C50" s="20">
        <v>22853310</v>
      </c>
      <c r="D50" s="20"/>
      <c r="E50" s="21">
        <v>35888000</v>
      </c>
      <c r="F50" s="22">
        <v>41724000</v>
      </c>
      <c r="G50" s="22"/>
      <c r="H50" s="22"/>
      <c r="I50" s="22">
        <v>2195644</v>
      </c>
      <c r="J50" s="22">
        <v>2195644</v>
      </c>
      <c r="K50" s="22">
        <v>5357903</v>
      </c>
      <c r="L50" s="22">
        <v>259138</v>
      </c>
      <c r="M50" s="22">
        <v>6643304</v>
      </c>
      <c r="N50" s="22">
        <v>12260345</v>
      </c>
      <c r="O50" s="22">
        <v>2046223</v>
      </c>
      <c r="P50" s="22">
        <v>3683344</v>
      </c>
      <c r="Q50" s="22">
        <v>7146524</v>
      </c>
      <c r="R50" s="22">
        <v>12876091</v>
      </c>
      <c r="S50" s="22">
        <v>2526171</v>
      </c>
      <c r="T50" s="22">
        <v>1067031</v>
      </c>
      <c r="U50" s="22">
        <v>6844940</v>
      </c>
      <c r="V50" s="22">
        <v>10438142</v>
      </c>
      <c r="W50" s="22">
        <v>37770222</v>
      </c>
      <c r="X50" s="22">
        <v>41724000</v>
      </c>
      <c r="Y50" s="22">
        <v>-3953778</v>
      </c>
      <c r="Z50" s="23">
        <v>-9.4760281852171424</v>
      </c>
      <c r="AA50" s="20">
        <v>41724000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-20742967</v>
      </c>
      <c r="D52" s="48">
        <f t="shared" si="3"/>
        <v>0</v>
      </c>
      <c r="E52" s="49">
        <f t="shared" si="3"/>
        <v>11117811</v>
      </c>
      <c r="F52" s="50">
        <f t="shared" si="3"/>
        <v>15013818</v>
      </c>
      <c r="G52" s="50">
        <f t="shared" si="3"/>
        <v>-1943034</v>
      </c>
      <c r="H52" s="50">
        <f t="shared" si="3"/>
        <v>-12416186</v>
      </c>
      <c r="I52" s="50">
        <f t="shared" si="3"/>
        <v>-10228600</v>
      </c>
      <c r="J52" s="50">
        <f t="shared" si="3"/>
        <v>-24587820</v>
      </c>
      <c r="K52" s="50">
        <f t="shared" si="3"/>
        <v>16263787</v>
      </c>
      <c r="L52" s="50">
        <f t="shared" si="3"/>
        <v>-4903801</v>
      </c>
      <c r="M52" s="50">
        <f t="shared" si="3"/>
        <v>23809660</v>
      </c>
      <c r="N52" s="50">
        <f t="shared" si="3"/>
        <v>35169646</v>
      </c>
      <c r="O52" s="50">
        <f t="shared" si="3"/>
        <v>4162937</v>
      </c>
      <c r="P52" s="50">
        <f t="shared" si="3"/>
        <v>2793445</v>
      </c>
      <c r="Q52" s="50">
        <f t="shared" si="3"/>
        <v>26047434</v>
      </c>
      <c r="R52" s="50">
        <f t="shared" si="3"/>
        <v>33003816</v>
      </c>
      <c r="S52" s="50">
        <f t="shared" si="3"/>
        <v>4305371</v>
      </c>
      <c r="T52" s="50">
        <f t="shared" si="3"/>
        <v>3728742</v>
      </c>
      <c r="U52" s="50">
        <f t="shared" si="3"/>
        <v>-43355244</v>
      </c>
      <c r="V52" s="50">
        <f t="shared" si="3"/>
        <v>-35321131</v>
      </c>
      <c r="W52" s="50">
        <f t="shared" si="3"/>
        <v>8264511</v>
      </c>
      <c r="X52" s="50">
        <f t="shared" si="3"/>
        <v>15013818</v>
      </c>
      <c r="Y52" s="50">
        <f t="shared" si="3"/>
        <v>-6749307</v>
      </c>
      <c r="Z52" s="51">
        <f>+IF(X52&lt;&gt;0,+(Y52/X52)*100,0)</f>
        <v>-44.953968404305954</v>
      </c>
      <c r="AA52" s="48">
        <f>SUM(AA49:AA51)</f>
        <v>15013818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-20742967</v>
      </c>
      <c r="D54" s="54">
        <f>+D52-D53</f>
        <v>0</v>
      </c>
      <c r="E54" s="55">
        <f t="shared" si="4"/>
        <v>11117811</v>
      </c>
      <c r="F54" s="56">
        <f t="shared" si="4"/>
        <v>15013818</v>
      </c>
      <c r="G54" s="56">
        <f t="shared" si="4"/>
        <v>-1943034</v>
      </c>
      <c r="H54" s="56">
        <f t="shared" si="4"/>
        <v>-12416186</v>
      </c>
      <c r="I54" s="56">
        <f t="shared" si="4"/>
        <v>-10228600</v>
      </c>
      <c r="J54" s="56">
        <f t="shared" si="4"/>
        <v>-24587820</v>
      </c>
      <c r="K54" s="56">
        <f t="shared" si="4"/>
        <v>16263787</v>
      </c>
      <c r="L54" s="56">
        <f t="shared" si="4"/>
        <v>-4903801</v>
      </c>
      <c r="M54" s="56">
        <f t="shared" si="4"/>
        <v>23809660</v>
      </c>
      <c r="N54" s="56">
        <f t="shared" si="4"/>
        <v>35169646</v>
      </c>
      <c r="O54" s="56">
        <f t="shared" si="4"/>
        <v>4162937</v>
      </c>
      <c r="P54" s="56">
        <f t="shared" si="4"/>
        <v>2793445</v>
      </c>
      <c r="Q54" s="56">
        <f t="shared" si="4"/>
        <v>26047434</v>
      </c>
      <c r="R54" s="56">
        <f t="shared" si="4"/>
        <v>33003816</v>
      </c>
      <c r="S54" s="56">
        <f t="shared" si="4"/>
        <v>4305371</v>
      </c>
      <c r="T54" s="56">
        <f t="shared" si="4"/>
        <v>3728742</v>
      </c>
      <c r="U54" s="56">
        <f t="shared" si="4"/>
        <v>-43355244</v>
      </c>
      <c r="V54" s="56">
        <f t="shared" si="4"/>
        <v>-35321131</v>
      </c>
      <c r="W54" s="56">
        <f t="shared" si="4"/>
        <v>8264511</v>
      </c>
      <c r="X54" s="56">
        <f t="shared" si="4"/>
        <v>15013818</v>
      </c>
      <c r="Y54" s="56">
        <f t="shared" si="4"/>
        <v>-6749307</v>
      </c>
      <c r="Z54" s="57">
        <f>+IF(X54&lt;&gt;0,+(Y54/X54)*100,0)</f>
        <v>-44.953968404305954</v>
      </c>
      <c r="AA54" s="54">
        <f>+AA52-AA53</f>
        <v>15013818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-20742967</v>
      </c>
      <c r="D57" s="48">
        <f>SUM(D54:D56)</f>
        <v>0</v>
      </c>
      <c r="E57" s="49">
        <f t="shared" si="5"/>
        <v>11117811</v>
      </c>
      <c r="F57" s="50">
        <f t="shared" si="5"/>
        <v>15013818</v>
      </c>
      <c r="G57" s="50">
        <f t="shared" si="5"/>
        <v>-1943034</v>
      </c>
      <c r="H57" s="50">
        <f t="shared" si="5"/>
        <v>-12416186</v>
      </c>
      <c r="I57" s="50">
        <f t="shared" si="5"/>
        <v>-10228600</v>
      </c>
      <c r="J57" s="50">
        <f t="shared" si="5"/>
        <v>-24587820</v>
      </c>
      <c r="K57" s="50">
        <f t="shared" si="5"/>
        <v>16263787</v>
      </c>
      <c r="L57" s="50">
        <f t="shared" si="5"/>
        <v>-4903801</v>
      </c>
      <c r="M57" s="50">
        <f t="shared" si="5"/>
        <v>23809660</v>
      </c>
      <c r="N57" s="50">
        <f t="shared" si="5"/>
        <v>35169646</v>
      </c>
      <c r="O57" s="50">
        <f t="shared" si="5"/>
        <v>4162937</v>
      </c>
      <c r="P57" s="50">
        <f t="shared" si="5"/>
        <v>2793445</v>
      </c>
      <c r="Q57" s="50">
        <f t="shared" si="5"/>
        <v>26047434</v>
      </c>
      <c r="R57" s="50">
        <f t="shared" si="5"/>
        <v>33003816</v>
      </c>
      <c r="S57" s="50">
        <f t="shared" si="5"/>
        <v>4305371</v>
      </c>
      <c r="T57" s="50">
        <f t="shared" si="5"/>
        <v>3728742</v>
      </c>
      <c r="U57" s="50">
        <f t="shared" si="5"/>
        <v>-43355244</v>
      </c>
      <c r="V57" s="50">
        <f t="shared" si="5"/>
        <v>-35321131</v>
      </c>
      <c r="W57" s="50">
        <f t="shared" si="5"/>
        <v>8264511</v>
      </c>
      <c r="X57" s="50">
        <f t="shared" si="5"/>
        <v>15013818</v>
      </c>
      <c r="Y57" s="50">
        <f t="shared" si="5"/>
        <v>-6749307</v>
      </c>
      <c r="Z57" s="51">
        <f>+IF(X57&lt;&gt;0,+(Y57/X57)*100,0)</f>
        <v>-44.953968404305954</v>
      </c>
      <c r="AA57" s="48">
        <f>SUM(AA54:AA56)</f>
        <v>15013818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-20742967</v>
      </c>
      <c r="D60" s="65">
        <f>SUM(D57:D59)</f>
        <v>0</v>
      </c>
      <c r="E60" s="66">
        <f t="shared" si="6"/>
        <v>11117811</v>
      </c>
      <c r="F60" s="67">
        <f t="shared" si="6"/>
        <v>15013818</v>
      </c>
      <c r="G60" s="67">
        <f t="shared" si="6"/>
        <v>-1943034</v>
      </c>
      <c r="H60" s="67">
        <f t="shared" si="6"/>
        <v>-12416186</v>
      </c>
      <c r="I60" s="67">
        <f t="shared" si="6"/>
        <v>-10228600</v>
      </c>
      <c r="J60" s="67">
        <f t="shared" si="6"/>
        <v>-24587820</v>
      </c>
      <c r="K60" s="67">
        <f t="shared" si="6"/>
        <v>16263787</v>
      </c>
      <c r="L60" s="67">
        <f t="shared" si="6"/>
        <v>-4903801</v>
      </c>
      <c r="M60" s="67">
        <f t="shared" si="6"/>
        <v>23809660</v>
      </c>
      <c r="N60" s="67">
        <f t="shared" si="6"/>
        <v>35169646</v>
      </c>
      <c r="O60" s="67">
        <f t="shared" si="6"/>
        <v>4162937</v>
      </c>
      <c r="P60" s="67">
        <f t="shared" si="6"/>
        <v>2793445</v>
      </c>
      <c r="Q60" s="67">
        <f t="shared" si="6"/>
        <v>26047434</v>
      </c>
      <c r="R60" s="67">
        <f t="shared" si="6"/>
        <v>33003816</v>
      </c>
      <c r="S60" s="67">
        <f t="shared" si="6"/>
        <v>4305371</v>
      </c>
      <c r="T60" s="67">
        <f t="shared" si="6"/>
        <v>3728742</v>
      </c>
      <c r="U60" s="67">
        <f t="shared" si="6"/>
        <v>-43355244</v>
      </c>
      <c r="V60" s="67">
        <f t="shared" si="6"/>
        <v>-35321131</v>
      </c>
      <c r="W60" s="67">
        <f t="shared" si="6"/>
        <v>8264511</v>
      </c>
      <c r="X60" s="67">
        <f t="shared" si="6"/>
        <v>15013818</v>
      </c>
      <c r="Y60" s="67">
        <f t="shared" si="6"/>
        <v>-6749307</v>
      </c>
      <c r="Z60" s="68">
        <f>+IF(X60&lt;&gt;0,+(Y60/X60)*100,0)</f>
        <v>-44.953968404305954</v>
      </c>
      <c r="AA60" s="65">
        <f>SUM(AA57:AA59)</f>
        <v>15013818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525900647</v>
      </c>
      <c r="G6" s="22">
        <v>43659864</v>
      </c>
      <c r="H6" s="22">
        <v>44452172</v>
      </c>
      <c r="I6" s="22">
        <v>44516491</v>
      </c>
      <c r="J6" s="22">
        <v>132628527</v>
      </c>
      <c r="K6" s="22">
        <v>54325652</v>
      </c>
      <c r="L6" s="22">
        <v>40853253</v>
      </c>
      <c r="M6" s="22">
        <v>35142892</v>
      </c>
      <c r="N6" s="22">
        <v>130321797</v>
      </c>
      <c r="O6" s="22">
        <v>36050854</v>
      </c>
      <c r="P6" s="22">
        <v>36442801</v>
      </c>
      <c r="Q6" s="22">
        <v>39251251</v>
      </c>
      <c r="R6" s="22">
        <v>111744906</v>
      </c>
      <c r="S6" s="22">
        <v>36409717</v>
      </c>
      <c r="T6" s="22">
        <v>44884288</v>
      </c>
      <c r="U6" s="22">
        <v>37946761</v>
      </c>
      <c r="V6" s="22">
        <v>119240766</v>
      </c>
      <c r="W6" s="22">
        <v>493935996</v>
      </c>
      <c r="X6" s="22">
        <v>525900647</v>
      </c>
      <c r="Y6" s="22">
        <v>-31964651</v>
      </c>
      <c r="Z6" s="23">
        <v>-6.0780778997596476</v>
      </c>
      <c r="AA6" s="20">
        <v>525900647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28966607</v>
      </c>
      <c r="G13" s="22">
        <v>2402819</v>
      </c>
      <c r="H13" s="22">
        <v>2386872</v>
      </c>
      <c r="I13" s="22">
        <v>2385748</v>
      </c>
      <c r="J13" s="22">
        <v>7175439</v>
      </c>
      <c r="K13" s="22">
        <v>2402797</v>
      </c>
      <c r="L13" s="22">
        <v>2439808</v>
      </c>
      <c r="M13" s="22">
        <v>2465260</v>
      </c>
      <c r="N13" s="22">
        <v>7307865</v>
      </c>
      <c r="O13" s="22">
        <v>2504692</v>
      </c>
      <c r="P13" s="22">
        <v>2523666</v>
      </c>
      <c r="Q13" s="22">
        <v>2553386</v>
      </c>
      <c r="R13" s="22">
        <v>7581744</v>
      </c>
      <c r="S13" s="22">
        <v>2575746</v>
      </c>
      <c r="T13" s="22">
        <v>2638795</v>
      </c>
      <c r="U13" s="22">
        <v>2482385</v>
      </c>
      <c r="V13" s="22">
        <v>7696926</v>
      </c>
      <c r="W13" s="22">
        <v>29761974</v>
      </c>
      <c r="X13" s="22">
        <v>28966607</v>
      </c>
      <c r="Y13" s="22">
        <v>795367</v>
      </c>
      <c r="Z13" s="23">
        <v>2.7458065765175741</v>
      </c>
      <c r="AA13" s="20">
        <v>28966607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307154</v>
      </c>
      <c r="G26" s="22">
        <v>36439</v>
      </c>
      <c r="H26" s="22">
        <v>2462</v>
      </c>
      <c r="I26" s="22">
        <v>16380</v>
      </c>
      <c r="J26" s="22">
        <v>55281</v>
      </c>
      <c r="K26" s="22">
        <v>16380</v>
      </c>
      <c r="L26" s="22">
        <v>1703776</v>
      </c>
      <c r="M26" s="22">
        <v>-21760</v>
      </c>
      <c r="N26" s="22">
        <v>1698396</v>
      </c>
      <c r="O26" s="22">
        <v>1120685</v>
      </c>
      <c r="P26" s="22">
        <v>428999</v>
      </c>
      <c r="Q26" s="22">
        <v>12350</v>
      </c>
      <c r="R26" s="22">
        <v>1562034</v>
      </c>
      <c r="S26" s="22">
        <v>13650</v>
      </c>
      <c r="T26" s="22">
        <v>652375</v>
      </c>
      <c r="U26" s="22">
        <v>167485</v>
      </c>
      <c r="V26" s="22">
        <v>833510</v>
      </c>
      <c r="W26" s="22">
        <v>4149221</v>
      </c>
      <c r="X26" s="22">
        <v>307154</v>
      </c>
      <c r="Y26" s="22">
        <v>3842067</v>
      </c>
      <c r="Z26" s="23">
        <v>1250.8601548408942</v>
      </c>
      <c r="AA26" s="20">
        <v>307154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104413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453838386</v>
      </c>
      <c r="D33" s="29">
        <f t="shared" ref="D33:Y33" si="0">SUM(D6:D32)</f>
        <v>0</v>
      </c>
      <c r="E33" s="30">
        <f t="shared" si="0"/>
        <v>570912017</v>
      </c>
      <c r="F33" s="31">
        <f t="shared" si="0"/>
        <v>555174408</v>
      </c>
      <c r="G33" s="31">
        <f t="shared" si="0"/>
        <v>46099122</v>
      </c>
      <c r="H33" s="31">
        <f t="shared" si="0"/>
        <v>46841506</v>
      </c>
      <c r="I33" s="31">
        <f t="shared" si="0"/>
        <v>46918619</v>
      </c>
      <c r="J33" s="31">
        <f t="shared" si="0"/>
        <v>139859247</v>
      </c>
      <c r="K33" s="31">
        <f t="shared" si="0"/>
        <v>56744829</v>
      </c>
      <c r="L33" s="31">
        <f t="shared" si="0"/>
        <v>44996837</v>
      </c>
      <c r="M33" s="31">
        <f t="shared" si="0"/>
        <v>37586392</v>
      </c>
      <c r="N33" s="31">
        <f t="shared" si="0"/>
        <v>139328058</v>
      </c>
      <c r="O33" s="31">
        <f t="shared" si="0"/>
        <v>39676231</v>
      </c>
      <c r="P33" s="31">
        <f t="shared" si="0"/>
        <v>39395466</v>
      </c>
      <c r="Q33" s="31">
        <f t="shared" si="0"/>
        <v>41816987</v>
      </c>
      <c r="R33" s="31">
        <f t="shared" si="0"/>
        <v>120888684</v>
      </c>
      <c r="S33" s="31">
        <f t="shared" si="0"/>
        <v>38999113</v>
      </c>
      <c r="T33" s="31">
        <f t="shared" si="0"/>
        <v>48175458</v>
      </c>
      <c r="U33" s="31">
        <f t="shared" si="0"/>
        <v>40596631</v>
      </c>
      <c r="V33" s="31">
        <f t="shared" si="0"/>
        <v>127771202</v>
      </c>
      <c r="W33" s="31">
        <f t="shared" si="0"/>
        <v>527847191</v>
      </c>
      <c r="X33" s="31">
        <f t="shared" si="0"/>
        <v>555174408</v>
      </c>
      <c r="Y33" s="31">
        <f t="shared" si="0"/>
        <v>-27327217</v>
      </c>
      <c r="Z33" s="32">
        <f>+IF(X33&lt;&gt;0,+(Y33/X33)*100,0)</f>
        <v>-4.922276064281407</v>
      </c>
      <c r="AA33" s="29">
        <f>SUM(AA6:AA32)</f>
        <v>555174408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22279340</v>
      </c>
      <c r="D35" s="20"/>
      <c r="E35" s="21">
        <v>21486816</v>
      </c>
      <c r="F35" s="22">
        <v>27223851</v>
      </c>
      <c r="G35" s="22">
        <v>2056635</v>
      </c>
      <c r="H35" s="22">
        <v>1824744</v>
      </c>
      <c r="I35" s="22">
        <v>1910538</v>
      </c>
      <c r="J35" s="22">
        <v>5791917</v>
      </c>
      <c r="K35" s="22">
        <v>2184681</v>
      </c>
      <c r="L35" s="22">
        <v>2022339</v>
      </c>
      <c r="M35" s="22">
        <v>1843991</v>
      </c>
      <c r="N35" s="22">
        <v>6051011</v>
      </c>
      <c r="O35" s="22">
        <v>2002836</v>
      </c>
      <c r="P35" s="22">
        <v>1966674</v>
      </c>
      <c r="Q35" s="22">
        <v>1816965</v>
      </c>
      <c r="R35" s="22">
        <v>5786475</v>
      </c>
      <c r="S35" s="22">
        <v>1934735</v>
      </c>
      <c r="T35" s="22">
        <v>2092941</v>
      </c>
      <c r="U35" s="22">
        <v>2483511</v>
      </c>
      <c r="V35" s="22">
        <v>6511187</v>
      </c>
      <c r="W35" s="22">
        <v>24140590</v>
      </c>
      <c r="X35" s="22">
        <v>27223851</v>
      </c>
      <c r="Y35" s="22">
        <v>-3083261</v>
      </c>
      <c r="Z35" s="23">
        <v>-11.32558725802606</v>
      </c>
      <c r="AA35" s="20">
        <v>27223851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364315445</v>
      </c>
      <c r="D37" s="20"/>
      <c r="E37" s="21">
        <v>420196942</v>
      </c>
      <c r="F37" s="22">
        <v>420196942</v>
      </c>
      <c r="G37" s="22"/>
      <c r="H37" s="22">
        <v>54839547</v>
      </c>
      <c r="I37" s="22">
        <v>51214653</v>
      </c>
      <c r="J37" s="22">
        <v>106054200</v>
      </c>
      <c r="K37" s="22">
        <v>35505912</v>
      </c>
      <c r="L37" s="22">
        <v>29001607</v>
      </c>
      <c r="M37" s="22">
        <v>29021250</v>
      </c>
      <c r="N37" s="22">
        <v>93528769</v>
      </c>
      <c r="O37" s="22">
        <v>52955524</v>
      </c>
      <c r="P37" s="22">
        <v>147265</v>
      </c>
      <c r="Q37" s="22">
        <v>53158251</v>
      </c>
      <c r="R37" s="22">
        <v>106261040</v>
      </c>
      <c r="S37" s="22">
        <v>952747</v>
      </c>
      <c r="T37" s="22">
        <v>33713216</v>
      </c>
      <c r="U37" s="22">
        <v>28758107</v>
      </c>
      <c r="V37" s="22">
        <v>63424070</v>
      </c>
      <c r="W37" s="22">
        <v>369268079</v>
      </c>
      <c r="X37" s="22">
        <v>420196942</v>
      </c>
      <c r="Y37" s="22">
        <v>-50928863</v>
      </c>
      <c r="Z37" s="23">
        <v>-12.120236467594284</v>
      </c>
      <c r="AA37" s="20">
        <v>420196942</v>
      </c>
    </row>
    <row r="38" spans="1:27" x14ac:dyDescent="0.25">
      <c r="A38" s="19" t="s">
        <v>64</v>
      </c>
      <c r="B38" s="15" t="s">
        <v>32</v>
      </c>
      <c r="C38" s="20">
        <v>21067030</v>
      </c>
      <c r="D38" s="20"/>
      <c r="E38" s="21">
        <v>9906949</v>
      </c>
      <c r="F38" s="22">
        <v>15415839</v>
      </c>
      <c r="G38" s="22">
        <v>900593</v>
      </c>
      <c r="H38" s="22">
        <v>190864</v>
      </c>
      <c r="I38" s="22">
        <v>1554333</v>
      </c>
      <c r="J38" s="22">
        <v>2645790</v>
      </c>
      <c r="K38" s="22">
        <v>1783325</v>
      </c>
      <c r="L38" s="22">
        <v>1671042</v>
      </c>
      <c r="M38" s="22">
        <v>1098842</v>
      </c>
      <c r="N38" s="22">
        <v>4553209</v>
      </c>
      <c r="O38" s="22">
        <v>2544459</v>
      </c>
      <c r="P38" s="22">
        <v>962197</v>
      </c>
      <c r="Q38" s="22">
        <v>1291471</v>
      </c>
      <c r="R38" s="22">
        <v>4798127</v>
      </c>
      <c r="S38" s="22">
        <v>1019017</v>
      </c>
      <c r="T38" s="22">
        <v>1474422</v>
      </c>
      <c r="U38" s="22">
        <v>816834</v>
      </c>
      <c r="V38" s="22">
        <v>3310273</v>
      </c>
      <c r="W38" s="22">
        <v>15307399</v>
      </c>
      <c r="X38" s="22">
        <v>15415839</v>
      </c>
      <c r="Y38" s="22">
        <v>-108440</v>
      </c>
      <c r="Z38" s="23">
        <v>-0.70343235940645199</v>
      </c>
      <c r="AA38" s="20">
        <v>15415839</v>
      </c>
    </row>
    <row r="39" spans="1:27" x14ac:dyDescent="0.25">
      <c r="A39" s="19" t="s">
        <v>65</v>
      </c>
      <c r="B39" s="15" t="s">
        <v>32</v>
      </c>
      <c r="C39" s="20">
        <v>49846137</v>
      </c>
      <c r="D39" s="20"/>
      <c r="E39" s="21"/>
      <c r="F39" s="22">
        <v>135396250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37009688</v>
      </c>
      <c r="T39" s="22">
        <v>46952610</v>
      </c>
      <c r="U39" s="22"/>
      <c r="V39" s="22">
        <v>83962298</v>
      </c>
      <c r="W39" s="22">
        <v>83962298</v>
      </c>
      <c r="X39" s="22">
        <v>135396250</v>
      </c>
      <c r="Y39" s="22">
        <v>-51433952</v>
      </c>
      <c r="Z39" s="23">
        <v>-37.987722702807503</v>
      </c>
      <c r="AA39" s="20">
        <v>135396250</v>
      </c>
    </row>
    <row r="40" spans="1:27" x14ac:dyDescent="0.25">
      <c r="A40" s="19" t="s">
        <v>66</v>
      </c>
      <c r="B40" s="15" t="s">
        <v>32</v>
      </c>
      <c r="C40" s="20">
        <v>8488827</v>
      </c>
      <c r="D40" s="20"/>
      <c r="E40" s="21">
        <v>11975028</v>
      </c>
      <c r="F40" s="22">
        <v>11975028</v>
      </c>
      <c r="G40" s="22"/>
      <c r="H40" s="22"/>
      <c r="I40" s="22"/>
      <c r="J40" s="22"/>
      <c r="K40" s="22"/>
      <c r="L40" s="22">
        <v>4989595</v>
      </c>
      <c r="M40" s="22">
        <v>-694050</v>
      </c>
      <c r="N40" s="22">
        <v>4295545</v>
      </c>
      <c r="O40" s="22"/>
      <c r="P40" s="22">
        <v>3326396</v>
      </c>
      <c r="Q40" s="22">
        <v>1663199</v>
      </c>
      <c r="R40" s="22">
        <v>4989595</v>
      </c>
      <c r="S40" s="22">
        <v>1663199</v>
      </c>
      <c r="T40" s="22">
        <v>1663199</v>
      </c>
      <c r="U40" s="22">
        <v>1663199</v>
      </c>
      <c r="V40" s="22">
        <v>4989597</v>
      </c>
      <c r="W40" s="22">
        <v>14274737</v>
      </c>
      <c r="X40" s="22">
        <v>11975028</v>
      </c>
      <c r="Y40" s="22">
        <v>2299709</v>
      </c>
      <c r="Z40" s="23">
        <v>19.204205618558888</v>
      </c>
      <c r="AA40" s="20">
        <v>11975028</v>
      </c>
    </row>
    <row r="41" spans="1:27" x14ac:dyDescent="0.25">
      <c r="A41" s="19" t="s">
        <v>40</v>
      </c>
      <c r="B41" s="15" t="s">
        <v>32</v>
      </c>
      <c r="C41" s="20">
        <v>21440303</v>
      </c>
      <c r="D41" s="20"/>
      <c r="E41" s="21">
        <v>13013232</v>
      </c>
      <c r="F41" s="22">
        <v>19758992</v>
      </c>
      <c r="G41" s="22"/>
      <c r="H41" s="22">
        <v>684388</v>
      </c>
      <c r="I41" s="22">
        <v>1371109</v>
      </c>
      <c r="J41" s="22">
        <v>2055497</v>
      </c>
      <c r="K41" s="22">
        <v>2271278</v>
      </c>
      <c r="L41" s="22">
        <v>1379264</v>
      </c>
      <c r="M41" s="22">
        <v>5210452</v>
      </c>
      <c r="N41" s="22">
        <v>8860994</v>
      </c>
      <c r="O41" s="22">
        <v>1424271</v>
      </c>
      <c r="P41" s="22">
        <v>4216642</v>
      </c>
      <c r="Q41" s="22">
        <v>4313824</v>
      </c>
      <c r="R41" s="22">
        <v>9954737</v>
      </c>
      <c r="S41" s="22">
        <v>1389984</v>
      </c>
      <c r="T41" s="22">
        <v>2548214</v>
      </c>
      <c r="U41" s="22">
        <v>1060069</v>
      </c>
      <c r="V41" s="22">
        <v>4998267</v>
      </c>
      <c r="W41" s="22">
        <v>25869495</v>
      </c>
      <c r="X41" s="22">
        <v>19758992</v>
      </c>
      <c r="Y41" s="22">
        <v>6110503</v>
      </c>
      <c r="Z41" s="23">
        <v>30.925175737709697</v>
      </c>
      <c r="AA41" s="20">
        <v>19758992</v>
      </c>
    </row>
    <row r="42" spans="1:27" x14ac:dyDescent="0.25">
      <c r="A42" s="19" t="s">
        <v>67</v>
      </c>
      <c r="B42" s="15" t="s">
        <v>32</v>
      </c>
      <c r="C42" s="20">
        <v>13828862</v>
      </c>
      <c r="D42" s="20"/>
      <c r="E42" s="21">
        <v>22595250</v>
      </c>
      <c r="F42" s="22">
        <v>26886735</v>
      </c>
      <c r="G42" s="22"/>
      <c r="H42" s="22">
        <v>123712</v>
      </c>
      <c r="I42" s="22">
        <v>145000</v>
      </c>
      <c r="J42" s="22">
        <v>268712</v>
      </c>
      <c r="K42" s="22">
        <v>1189943</v>
      </c>
      <c r="L42" s="22">
        <v>3330857</v>
      </c>
      <c r="M42" s="22">
        <v>1992255</v>
      </c>
      <c r="N42" s="22">
        <v>6513055</v>
      </c>
      <c r="O42" s="22">
        <v>1745350</v>
      </c>
      <c r="P42" s="22">
        <v>826710</v>
      </c>
      <c r="Q42" s="22">
        <v>121098</v>
      </c>
      <c r="R42" s="22">
        <v>2693158</v>
      </c>
      <c r="S42" s="22">
        <v>5438653</v>
      </c>
      <c r="T42" s="22">
        <v>4357805</v>
      </c>
      <c r="U42" s="22">
        <v>4524126</v>
      </c>
      <c r="V42" s="22">
        <v>14320584</v>
      </c>
      <c r="W42" s="22">
        <v>23795509</v>
      </c>
      <c r="X42" s="22">
        <v>26886735</v>
      </c>
      <c r="Y42" s="22">
        <v>-3091226</v>
      </c>
      <c r="Z42" s="23">
        <v>-11.497216006331747</v>
      </c>
      <c r="AA42" s="20">
        <v>26886735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41436117</v>
      </c>
      <c r="D44" s="20"/>
      <c r="E44" s="21">
        <v>138540278</v>
      </c>
      <c r="F44" s="22"/>
      <c r="G44" s="22">
        <v>622234</v>
      </c>
      <c r="H44" s="22">
        <v>19110618</v>
      </c>
      <c r="I44" s="22">
        <v>10340598</v>
      </c>
      <c r="J44" s="22">
        <v>30073450</v>
      </c>
      <c r="K44" s="22">
        <v>4939374</v>
      </c>
      <c r="L44" s="22">
        <v>630031</v>
      </c>
      <c r="M44" s="22">
        <v>5987307</v>
      </c>
      <c r="N44" s="22">
        <v>11556712</v>
      </c>
      <c r="O44" s="22">
        <v>2896963</v>
      </c>
      <c r="P44" s="22">
        <v>-44526384</v>
      </c>
      <c r="Q44" s="22"/>
      <c r="R44" s="22">
        <v>-41629421</v>
      </c>
      <c r="S44" s="22">
        <v>-742</v>
      </c>
      <c r="T44" s="22"/>
      <c r="U44" s="22">
        <v>1151</v>
      </c>
      <c r="V44" s="22">
        <v>409</v>
      </c>
      <c r="W44" s="22">
        <v>1150</v>
      </c>
      <c r="X44" s="22"/>
      <c r="Y44" s="22">
        <v>1150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1322926</v>
      </c>
      <c r="D45" s="20"/>
      <c r="E45" s="21">
        <v>1372692</v>
      </c>
      <c r="F45" s="22">
        <v>1620712</v>
      </c>
      <c r="G45" s="22">
        <v>34752</v>
      </c>
      <c r="H45" s="22">
        <v>40429</v>
      </c>
      <c r="I45" s="22">
        <v>45504</v>
      </c>
      <c r="J45" s="22">
        <v>120685</v>
      </c>
      <c r="K45" s="22">
        <v>525528</v>
      </c>
      <c r="L45" s="22">
        <v>49549</v>
      </c>
      <c r="M45" s="22">
        <v>43680</v>
      </c>
      <c r="N45" s="22">
        <v>618757</v>
      </c>
      <c r="O45" s="22">
        <v>33312</v>
      </c>
      <c r="P45" s="22">
        <v>37906</v>
      </c>
      <c r="Q45" s="22">
        <v>58922</v>
      </c>
      <c r="R45" s="22">
        <v>130140</v>
      </c>
      <c r="S45" s="22">
        <v>59914</v>
      </c>
      <c r="T45" s="22">
        <v>70126</v>
      </c>
      <c r="U45" s="22">
        <v>545976</v>
      </c>
      <c r="V45" s="22">
        <v>676016</v>
      </c>
      <c r="W45" s="22">
        <v>1545598</v>
      </c>
      <c r="X45" s="22">
        <v>1620712</v>
      </c>
      <c r="Y45" s="22">
        <v>-75114</v>
      </c>
      <c r="Z45" s="23">
        <v>-4.63462971829665</v>
      </c>
      <c r="AA45" s="20">
        <v>1620712</v>
      </c>
    </row>
    <row r="46" spans="1:27" x14ac:dyDescent="0.25">
      <c r="A46" s="19" t="s">
        <v>71</v>
      </c>
      <c r="B46" s="15" t="s">
        <v>32</v>
      </c>
      <c r="C46" s="20">
        <v>614841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544639828</v>
      </c>
      <c r="D48" s="29">
        <f t="shared" ref="D48:Y48" si="1">SUM(D35:D47)</f>
        <v>0</v>
      </c>
      <c r="E48" s="30">
        <f t="shared" si="1"/>
        <v>639087187</v>
      </c>
      <c r="F48" s="31">
        <f t="shared" si="1"/>
        <v>658474349</v>
      </c>
      <c r="G48" s="31">
        <f t="shared" si="1"/>
        <v>3614214</v>
      </c>
      <c r="H48" s="31">
        <f t="shared" si="1"/>
        <v>76814302</v>
      </c>
      <c r="I48" s="31">
        <f t="shared" si="1"/>
        <v>66581735</v>
      </c>
      <c r="J48" s="31">
        <f t="shared" si="1"/>
        <v>147010251</v>
      </c>
      <c r="K48" s="31">
        <f t="shared" si="1"/>
        <v>48400041</v>
      </c>
      <c r="L48" s="31">
        <f t="shared" si="1"/>
        <v>43074284</v>
      </c>
      <c r="M48" s="31">
        <f t="shared" si="1"/>
        <v>44503727</v>
      </c>
      <c r="N48" s="31">
        <f t="shared" si="1"/>
        <v>135978052</v>
      </c>
      <c r="O48" s="31">
        <f t="shared" si="1"/>
        <v>63602715</v>
      </c>
      <c r="P48" s="31">
        <f t="shared" si="1"/>
        <v>-33042594</v>
      </c>
      <c r="Q48" s="31">
        <f t="shared" si="1"/>
        <v>62423730</v>
      </c>
      <c r="R48" s="31">
        <f t="shared" si="1"/>
        <v>92983851</v>
      </c>
      <c r="S48" s="31">
        <f t="shared" si="1"/>
        <v>49467195</v>
      </c>
      <c r="T48" s="31">
        <f t="shared" si="1"/>
        <v>92872533</v>
      </c>
      <c r="U48" s="31">
        <f t="shared" si="1"/>
        <v>39852973</v>
      </c>
      <c r="V48" s="31">
        <f t="shared" si="1"/>
        <v>182192701</v>
      </c>
      <c r="W48" s="31">
        <f t="shared" si="1"/>
        <v>558164855</v>
      </c>
      <c r="X48" s="31">
        <f t="shared" si="1"/>
        <v>658474349</v>
      </c>
      <c r="Y48" s="31">
        <f t="shared" si="1"/>
        <v>-100309494</v>
      </c>
      <c r="Z48" s="32">
        <f>+IF(X48&lt;&gt;0,+(Y48/X48)*100,0)</f>
        <v>-15.23362210727513</v>
      </c>
      <c r="AA48" s="29">
        <f>SUM(AA35:AA47)</f>
        <v>658474349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-90801442</v>
      </c>
      <c r="D49" s="39">
        <f t="shared" si="2"/>
        <v>0</v>
      </c>
      <c r="E49" s="40">
        <f t="shared" si="2"/>
        <v>-68175170</v>
      </c>
      <c r="F49" s="41">
        <f t="shared" si="2"/>
        <v>-103299941</v>
      </c>
      <c r="G49" s="41">
        <f t="shared" si="2"/>
        <v>42484908</v>
      </c>
      <c r="H49" s="41">
        <f t="shared" si="2"/>
        <v>-29972796</v>
      </c>
      <c r="I49" s="41">
        <f t="shared" si="2"/>
        <v>-19663116</v>
      </c>
      <c r="J49" s="41">
        <f t="shared" si="2"/>
        <v>-7151004</v>
      </c>
      <c r="K49" s="41">
        <f t="shared" si="2"/>
        <v>8344788</v>
      </c>
      <c r="L49" s="41">
        <f t="shared" si="2"/>
        <v>1922553</v>
      </c>
      <c r="M49" s="41">
        <f t="shared" si="2"/>
        <v>-6917335</v>
      </c>
      <c r="N49" s="41">
        <f t="shared" si="2"/>
        <v>3350006</v>
      </c>
      <c r="O49" s="41">
        <f t="shared" si="2"/>
        <v>-23926484</v>
      </c>
      <c r="P49" s="41">
        <f t="shared" si="2"/>
        <v>72438060</v>
      </c>
      <c r="Q49" s="41">
        <f t="shared" si="2"/>
        <v>-20606743</v>
      </c>
      <c r="R49" s="41">
        <f t="shared" si="2"/>
        <v>27904833</v>
      </c>
      <c r="S49" s="41">
        <f t="shared" si="2"/>
        <v>-10468082</v>
      </c>
      <c r="T49" s="41">
        <f t="shared" si="2"/>
        <v>-44697075</v>
      </c>
      <c r="U49" s="41">
        <f t="shared" si="2"/>
        <v>743658</v>
      </c>
      <c r="V49" s="41">
        <f t="shared" si="2"/>
        <v>-54421499</v>
      </c>
      <c r="W49" s="41">
        <f t="shared" si="2"/>
        <v>-30317664</v>
      </c>
      <c r="X49" s="41">
        <f t="shared" si="2"/>
        <v>-103299941</v>
      </c>
      <c r="Y49" s="41">
        <f t="shared" si="2"/>
        <v>72982277</v>
      </c>
      <c r="Z49" s="42">
        <f>+IF(X49&lt;&gt;0,+(Y49/X49)*100,0)</f>
        <v>-70.650840933200527</v>
      </c>
      <c r="AA49" s="39">
        <f>+AA33-AA48</f>
        <v>-103299941</v>
      </c>
    </row>
    <row r="50" spans="1:27" x14ac:dyDescent="0.25">
      <c r="A50" s="43" t="s">
        <v>75</v>
      </c>
      <c r="B50" s="15" t="s">
        <v>32</v>
      </c>
      <c r="C50" s="20">
        <v>28627000</v>
      </c>
      <c r="D50" s="20"/>
      <c r="E50" s="21">
        <v>27519000</v>
      </c>
      <c r="F50" s="22">
        <v>27519000</v>
      </c>
      <c r="G50" s="22"/>
      <c r="H50" s="22">
        <v>4542268</v>
      </c>
      <c r="I50" s="22">
        <v>4457732</v>
      </c>
      <c r="J50" s="22">
        <v>9000000</v>
      </c>
      <c r="K50" s="22"/>
      <c r="L50" s="22">
        <v>6965610</v>
      </c>
      <c r="M50" s="22"/>
      <c r="N50" s="22">
        <v>6965610</v>
      </c>
      <c r="O50" s="22">
        <v>614548</v>
      </c>
      <c r="P50" s="22"/>
      <c r="Q50" s="22">
        <v>5344536</v>
      </c>
      <c r="R50" s="22">
        <v>5959084</v>
      </c>
      <c r="S50" s="22"/>
      <c r="T50" s="22">
        <v>1594306</v>
      </c>
      <c r="U50" s="22"/>
      <c r="V50" s="22">
        <v>1594306</v>
      </c>
      <c r="W50" s="22">
        <v>23519000</v>
      </c>
      <c r="X50" s="22">
        <v>27519000</v>
      </c>
      <c r="Y50" s="22">
        <v>-4000000</v>
      </c>
      <c r="Z50" s="23">
        <v>-14.535411897234637</v>
      </c>
      <c r="AA50" s="20">
        <v>27519000</v>
      </c>
    </row>
    <row r="51" spans="1:27" x14ac:dyDescent="0.25">
      <c r="A51" s="43" t="s">
        <v>76</v>
      </c>
      <c r="B51" s="15" t="s">
        <v>32</v>
      </c>
      <c r="C51" s="44">
        <v>16126112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-46048330</v>
      </c>
      <c r="D52" s="48">
        <f t="shared" si="3"/>
        <v>0</v>
      </c>
      <c r="E52" s="49">
        <f t="shared" si="3"/>
        <v>-40656170</v>
      </c>
      <c r="F52" s="50">
        <f t="shared" si="3"/>
        <v>-75780941</v>
      </c>
      <c r="G52" s="50">
        <f t="shared" si="3"/>
        <v>42484908</v>
      </c>
      <c r="H52" s="50">
        <f t="shared" si="3"/>
        <v>-25430528</v>
      </c>
      <c r="I52" s="50">
        <f t="shared" si="3"/>
        <v>-15205384</v>
      </c>
      <c r="J52" s="50">
        <f t="shared" si="3"/>
        <v>1848996</v>
      </c>
      <c r="K52" s="50">
        <f t="shared" si="3"/>
        <v>8344788</v>
      </c>
      <c r="L52" s="50">
        <f t="shared" si="3"/>
        <v>8888163</v>
      </c>
      <c r="M52" s="50">
        <f t="shared" si="3"/>
        <v>-6917335</v>
      </c>
      <c r="N52" s="50">
        <f t="shared" si="3"/>
        <v>10315616</v>
      </c>
      <c r="O52" s="50">
        <f t="shared" si="3"/>
        <v>-23311936</v>
      </c>
      <c r="P52" s="50">
        <f t="shared" si="3"/>
        <v>72438060</v>
      </c>
      <c r="Q52" s="50">
        <f t="shared" si="3"/>
        <v>-15262207</v>
      </c>
      <c r="R52" s="50">
        <f t="shared" si="3"/>
        <v>33863917</v>
      </c>
      <c r="S52" s="50">
        <f t="shared" si="3"/>
        <v>-10468082</v>
      </c>
      <c r="T52" s="50">
        <f t="shared" si="3"/>
        <v>-43102769</v>
      </c>
      <c r="U52" s="50">
        <f t="shared" si="3"/>
        <v>743658</v>
      </c>
      <c r="V52" s="50">
        <f t="shared" si="3"/>
        <v>-52827193</v>
      </c>
      <c r="W52" s="50">
        <f t="shared" si="3"/>
        <v>-6798664</v>
      </c>
      <c r="X52" s="50">
        <f t="shared" si="3"/>
        <v>-75780941</v>
      </c>
      <c r="Y52" s="50">
        <f t="shared" si="3"/>
        <v>68982277</v>
      </c>
      <c r="Z52" s="51">
        <f>+IF(X52&lt;&gt;0,+(Y52/X52)*100,0)</f>
        <v>-91.028530511385441</v>
      </c>
      <c r="AA52" s="48">
        <f>SUM(AA49:AA51)</f>
        <v>-75780941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-46048330</v>
      </c>
      <c r="D54" s="54">
        <f>+D52-D53</f>
        <v>0</v>
      </c>
      <c r="E54" s="55">
        <f t="shared" si="4"/>
        <v>-40656170</v>
      </c>
      <c r="F54" s="56">
        <f t="shared" si="4"/>
        <v>-75780941</v>
      </c>
      <c r="G54" s="56">
        <f t="shared" si="4"/>
        <v>42484908</v>
      </c>
      <c r="H54" s="56">
        <f t="shared" si="4"/>
        <v>-25430528</v>
      </c>
      <c r="I54" s="56">
        <f t="shared" si="4"/>
        <v>-15205384</v>
      </c>
      <c r="J54" s="56">
        <f t="shared" si="4"/>
        <v>1848996</v>
      </c>
      <c r="K54" s="56">
        <f t="shared" si="4"/>
        <v>8344788</v>
      </c>
      <c r="L54" s="56">
        <f t="shared" si="4"/>
        <v>8888163</v>
      </c>
      <c r="M54" s="56">
        <f t="shared" si="4"/>
        <v>-6917335</v>
      </c>
      <c r="N54" s="56">
        <f t="shared" si="4"/>
        <v>10315616</v>
      </c>
      <c r="O54" s="56">
        <f t="shared" si="4"/>
        <v>-23311936</v>
      </c>
      <c r="P54" s="56">
        <f t="shared" si="4"/>
        <v>72438060</v>
      </c>
      <c r="Q54" s="56">
        <f t="shared" si="4"/>
        <v>-15262207</v>
      </c>
      <c r="R54" s="56">
        <f t="shared" si="4"/>
        <v>33863917</v>
      </c>
      <c r="S54" s="56">
        <f t="shared" si="4"/>
        <v>-10468082</v>
      </c>
      <c r="T54" s="56">
        <f t="shared" si="4"/>
        <v>-43102769</v>
      </c>
      <c r="U54" s="56">
        <f t="shared" si="4"/>
        <v>743658</v>
      </c>
      <c r="V54" s="56">
        <f t="shared" si="4"/>
        <v>-52827193</v>
      </c>
      <c r="W54" s="56">
        <f t="shared" si="4"/>
        <v>-6798664</v>
      </c>
      <c r="X54" s="56">
        <f t="shared" si="4"/>
        <v>-75780941</v>
      </c>
      <c r="Y54" s="56">
        <f t="shared" si="4"/>
        <v>68982277</v>
      </c>
      <c r="Z54" s="57">
        <f>+IF(X54&lt;&gt;0,+(Y54/X54)*100,0)</f>
        <v>-91.028530511385441</v>
      </c>
      <c r="AA54" s="54">
        <f>+AA52-AA53</f>
        <v>-75780941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-46048330</v>
      </c>
      <c r="D57" s="48">
        <f>SUM(D54:D56)</f>
        <v>0</v>
      </c>
      <c r="E57" s="49">
        <f t="shared" si="5"/>
        <v>-40656170</v>
      </c>
      <c r="F57" s="50">
        <f t="shared" si="5"/>
        <v>-75780941</v>
      </c>
      <c r="G57" s="50">
        <f t="shared" si="5"/>
        <v>42484908</v>
      </c>
      <c r="H57" s="50">
        <f t="shared" si="5"/>
        <v>-25430528</v>
      </c>
      <c r="I57" s="50">
        <f t="shared" si="5"/>
        <v>-15205384</v>
      </c>
      <c r="J57" s="50">
        <f t="shared" si="5"/>
        <v>1848996</v>
      </c>
      <c r="K57" s="50">
        <f t="shared" si="5"/>
        <v>8344788</v>
      </c>
      <c r="L57" s="50">
        <f t="shared" si="5"/>
        <v>8888163</v>
      </c>
      <c r="M57" s="50">
        <f t="shared" si="5"/>
        <v>-6917335</v>
      </c>
      <c r="N57" s="50">
        <f t="shared" si="5"/>
        <v>10315616</v>
      </c>
      <c r="O57" s="50">
        <f t="shared" si="5"/>
        <v>-23311936</v>
      </c>
      <c r="P57" s="50">
        <f t="shared" si="5"/>
        <v>72438060</v>
      </c>
      <c r="Q57" s="50">
        <f t="shared" si="5"/>
        <v>-15262207</v>
      </c>
      <c r="R57" s="50">
        <f t="shared" si="5"/>
        <v>33863917</v>
      </c>
      <c r="S57" s="50">
        <f t="shared" si="5"/>
        <v>-10468082</v>
      </c>
      <c r="T57" s="50">
        <f t="shared" si="5"/>
        <v>-43102769</v>
      </c>
      <c r="U57" s="50">
        <f t="shared" si="5"/>
        <v>743658</v>
      </c>
      <c r="V57" s="50">
        <f t="shared" si="5"/>
        <v>-52827193</v>
      </c>
      <c r="W57" s="50">
        <f t="shared" si="5"/>
        <v>-6798664</v>
      </c>
      <c r="X57" s="50">
        <f t="shared" si="5"/>
        <v>-75780941</v>
      </c>
      <c r="Y57" s="50">
        <f t="shared" si="5"/>
        <v>68982277</v>
      </c>
      <c r="Z57" s="51">
        <f>+IF(X57&lt;&gt;0,+(Y57/X57)*100,0)</f>
        <v>-91.028530511385441</v>
      </c>
      <c r="AA57" s="48">
        <f>SUM(AA54:AA56)</f>
        <v>-75780941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-46048330</v>
      </c>
      <c r="D60" s="65">
        <f>SUM(D57:D59)</f>
        <v>0</v>
      </c>
      <c r="E60" s="66">
        <f t="shared" si="6"/>
        <v>-40656170</v>
      </c>
      <c r="F60" s="67">
        <f t="shared" si="6"/>
        <v>-75780941</v>
      </c>
      <c r="G60" s="67">
        <f t="shared" si="6"/>
        <v>42484908</v>
      </c>
      <c r="H60" s="67">
        <f t="shared" si="6"/>
        <v>-25430528</v>
      </c>
      <c r="I60" s="67">
        <f t="shared" si="6"/>
        <v>-15205384</v>
      </c>
      <c r="J60" s="67">
        <f t="shared" si="6"/>
        <v>1848996</v>
      </c>
      <c r="K60" s="67">
        <f t="shared" si="6"/>
        <v>8344788</v>
      </c>
      <c r="L60" s="67">
        <f t="shared" si="6"/>
        <v>8888163</v>
      </c>
      <c r="M60" s="67">
        <f t="shared" si="6"/>
        <v>-6917335</v>
      </c>
      <c r="N60" s="67">
        <f t="shared" si="6"/>
        <v>10315616</v>
      </c>
      <c r="O60" s="67">
        <f t="shared" si="6"/>
        <v>-23311936</v>
      </c>
      <c r="P60" s="67">
        <f t="shared" si="6"/>
        <v>72438060</v>
      </c>
      <c r="Q60" s="67">
        <f t="shared" si="6"/>
        <v>-15262207</v>
      </c>
      <c r="R60" s="67">
        <f t="shared" si="6"/>
        <v>33863917</v>
      </c>
      <c r="S60" s="67">
        <f t="shared" si="6"/>
        <v>-10468082</v>
      </c>
      <c r="T60" s="67">
        <f t="shared" si="6"/>
        <v>-43102769</v>
      </c>
      <c r="U60" s="67">
        <f t="shared" si="6"/>
        <v>743658</v>
      </c>
      <c r="V60" s="67">
        <f t="shared" si="6"/>
        <v>-52827193</v>
      </c>
      <c r="W60" s="67">
        <f t="shared" si="6"/>
        <v>-6798664</v>
      </c>
      <c r="X60" s="67">
        <f t="shared" si="6"/>
        <v>-75780941</v>
      </c>
      <c r="Y60" s="67">
        <f t="shared" si="6"/>
        <v>68982277</v>
      </c>
      <c r="Z60" s="68">
        <f>+IF(X60&lt;&gt;0,+(Y60/X60)*100,0)</f>
        <v>-91.028530511385441</v>
      </c>
      <c r="AA60" s="65">
        <f>SUM(AA57:AA59)</f>
        <v>-75780941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1785927318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>
        <v>66620285</v>
      </c>
      <c r="P6" s="22">
        <v>70710026</v>
      </c>
      <c r="Q6" s="22">
        <v>54622786</v>
      </c>
      <c r="R6" s="22">
        <v>191953097</v>
      </c>
      <c r="S6" s="22">
        <v>69005137</v>
      </c>
      <c r="T6" s="22">
        <v>6539887</v>
      </c>
      <c r="U6" s="22">
        <v>-382398650</v>
      </c>
      <c r="V6" s="22">
        <v>-306853626</v>
      </c>
      <c r="W6" s="22">
        <v>76515393</v>
      </c>
      <c r="X6" s="22">
        <v>1785927318</v>
      </c>
      <c r="Y6" s="22">
        <v>-1709411925</v>
      </c>
      <c r="Z6" s="23">
        <v>-95.715649106835599</v>
      </c>
      <c r="AA6" s="20">
        <v>1785927318</v>
      </c>
    </row>
    <row r="7" spans="1:27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-484833</v>
      </c>
      <c r="Y7" s="22">
        <v>484833</v>
      </c>
      <c r="Z7" s="23">
        <v>-100</v>
      </c>
      <c r="AA7" s="20">
        <v>-484833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-23326</v>
      </c>
      <c r="Y9" s="22">
        <v>23326</v>
      </c>
      <c r="Z9" s="23">
        <v>-100</v>
      </c>
      <c r="AA9" s="20">
        <v>-23326</v>
      </c>
    </row>
    <row r="10" spans="1:27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>
        <v>28495</v>
      </c>
      <c r="P10" s="22">
        <v>45778</v>
      </c>
      <c r="Q10" s="22">
        <v>3918</v>
      </c>
      <c r="R10" s="22">
        <v>78191</v>
      </c>
      <c r="S10" s="22">
        <v>107688</v>
      </c>
      <c r="T10" s="22">
        <v>73242</v>
      </c>
      <c r="U10" s="22">
        <v>422561</v>
      </c>
      <c r="V10" s="22">
        <v>603491</v>
      </c>
      <c r="W10" s="22">
        <v>934153</v>
      </c>
      <c r="X10" s="22"/>
      <c r="Y10" s="22">
        <v>934153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5349847</v>
      </c>
      <c r="D20" s="20"/>
      <c r="E20" s="21">
        <v>36469591</v>
      </c>
      <c r="F20" s="22">
        <v>36469591</v>
      </c>
      <c r="G20" s="22"/>
      <c r="H20" s="22">
        <v>249710</v>
      </c>
      <c r="I20" s="22">
        <v>748442</v>
      </c>
      <c r="J20" s="22">
        <v>998152</v>
      </c>
      <c r="K20" s="22">
        <v>342128</v>
      </c>
      <c r="L20" s="22">
        <v>743384</v>
      </c>
      <c r="M20" s="22">
        <v>57439</v>
      </c>
      <c r="N20" s="22">
        <v>1142951</v>
      </c>
      <c r="O20" s="22">
        <v>198096</v>
      </c>
      <c r="P20" s="22">
        <v>648407</v>
      </c>
      <c r="Q20" s="22">
        <v>179513</v>
      </c>
      <c r="R20" s="22">
        <v>1026016</v>
      </c>
      <c r="S20" s="22">
        <v>521119</v>
      </c>
      <c r="T20" s="22">
        <v>140687</v>
      </c>
      <c r="U20" s="22">
        <v>324804</v>
      </c>
      <c r="V20" s="22">
        <v>986610</v>
      </c>
      <c r="W20" s="22">
        <v>4153729</v>
      </c>
      <c r="X20" s="22">
        <v>36469591</v>
      </c>
      <c r="Y20" s="22">
        <v>-32315862</v>
      </c>
      <c r="Z20" s="18">
        <v>-88.610431633302383</v>
      </c>
      <c r="AA20" s="20">
        <v>36469591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-1947736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102521259</v>
      </c>
      <c r="D26" s="20"/>
      <c r="E26" s="21">
        <v>110057156</v>
      </c>
      <c r="F26" s="22">
        <v>110057156</v>
      </c>
      <c r="G26" s="22"/>
      <c r="H26" s="22"/>
      <c r="I26" s="22"/>
      <c r="J26" s="22"/>
      <c r="K26" s="22">
        <v>269913000</v>
      </c>
      <c r="L26" s="22"/>
      <c r="M26" s="22"/>
      <c r="N26" s="22">
        <v>269913000</v>
      </c>
      <c r="O26" s="22">
        <v>-187370133</v>
      </c>
      <c r="P26" s="22"/>
      <c r="Q26" s="22">
        <v>-27514289</v>
      </c>
      <c r="R26" s="22">
        <v>-214884422</v>
      </c>
      <c r="S26" s="22"/>
      <c r="T26" s="22"/>
      <c r="U26" s="22"/>
      <c r="V26" s="22"/>
      <c r="W26" s="22">
        <v>55028578</v>
      </c>
      <c r="X26" s="22">
        <v>110057156</v>
      </c>
      <c r="Y26" s="22">
        <v>-55028578</v>
      </c>
      <c r="Z26" s="23">
        <v>-50</v>
      </c>
      <c r="AA26" s="20">
        <v>110057156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1064886153</v>
      </c>
      <c r="D33" s="29">
        <f t="shared" ref="D33:Y33" si="0">SUM(D6:D32)</f>
        <v>0</v>
      </c>
      <c r="E33" s="30">
        <f t="shared" si="0"/>
        <v>1729483233</v>
      </c>
      <c r="F33" s="31">
        <f t="shared" si="0"/>
        <v>1931945906</v>
      </c>
      <c r="G33" s="31">
        <f t="shared" si="0"/>
        <v>0</v>
      </c>
      <c r="H33" s="31">
        <f t="shared" si="0"/>
        <v>11077373</v>
      </c>
      <c r="I33" s="31">
        <f t="shared" si="0"/>
        <v>7727124</v>
      </c>
      <c r="J33" s="31">
        <f t="shared" si="0"/>
        <v>18804497</v>
      </c>
      <c r="K33" s="31">
        <f t="shared" si="0"/>
        <v>313326667</v>
      </c>
      <c r="L33" s="31">
        <f t="shared" si="0"/>
        <v>61952390</v>
      </c>
      <c r="M33" s="31">
        <f t="shared" si="0"/>
        <v>69638942</v>
      </c>
      <c r="N33" s="31">
        <f t="shared" si="0"/>
        <v>444917999</v>
      </c>
      <c r="O33" s="31">
        <f t="shared" si="0"/>
        <v>-120523257</v>
      </c>
      <c r="P33" s="31">
        <f t="shared" si="0"/>
        <v>71404211</v>
      </c>
      <c r="Q33" s="31">
        <f t="shared" si="0"/>
        <v>27291928</v>
      </c>
      <c r="R33" s="31">
        <f t="shared" si="0"/>
        <v>-21827118</v>
      </c>
      <c r="S33" s="31">
        <f t="shared" si="0"/>
        <v>69633944</v>
      </c>
      <c r="T33" s="31">
        <f t="shared" si="0"/>
        <v>6753816</v>
      </c>
      <c r="U33" s="31">
        <f t="shared" si="0"/>
        <v>-381651285</v>
      </c>
      <c r="V33" s="31">
        <f t="shared" si="0"/>
        <v>-305263525</v>
      </c>
      <c r="W33" s="31">
        <f t="shared" si="0"/>
        <v>136631853</v>
      </c>
      <c r="X33" s="31">
        <f t="shared" si="0"/>
        <v>1931945906</v>
      </c>
      <c r="Y33" s="31">
        <f t="shared" si="0"/>
        <v>-1795314053</v>
      </c>
      <c r="Z33" s="32">
        <f>+IF(X33&lt;&gt;0,+(Y33/X33)*100,0)</f>
        <v>-92.927759903853129</v>
      </c>
      <c r="AA33" s="29">
        <f>SUM(AA6:AA32)</f>
        <v>1931945906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42993708</v>
      </c>
      <c r="D35" s="20"/>
      <c r="E35" s="21">
        <v>51011675</v>
      </c>
      <c r="F35" s="22">
        <v>41842380</v>
      </c>
      <c r="G35" s="22"/>
      <c r="H35" s="22">
        <v>3148022</v>
      </c>
      <c r="I35" s="22">
        <v>3893696</v>
      </c>
      <c r="J35" s="22">
        <v>7041718</v>
      </c>
      <c r="K35" s="22">
        <v>5135149</v>
      </c>
      <c r="L35" s="22">
        <v>8160262</v>
      </c>
      <c r="M35" s="22">
        <v>4057472</v>
      </c>
      <c r="N35" s="22">
        <v>17352883</v>
      </c>
      <c r="O35" s="22">
        <v>4302646</v>
      </c>
      <c r="P35" s="22">
        <v>3368933</v>
      </c>
      <c r="Q35" s="22">
        <v>3650529</v>
      </c>
      <c r="R35" s="22">
        <v>11322108</v>
      </c>
      <c r="S35" s="22">
        <v>3508079</v>
      </c>
      <c r="T35" s="22">
        <v>3649347</v>
      </c>
      <c r="U35" s="22">
        <v>9603215</v>
      </c>
      <c r="V35" s="22">
        <v>16760641</v>
      </c>
      <c r="W35" s="22">
        <v>52477350</v>
      </c>
      <c r="X35" s="22">
        <v>41842380</v>
      </c>
      <c r="Y35" s="22">
        <v>10634970</v>
      </c>
      <c r="Z35" s="23">
        <v>25.416742546671578</v>
      </c>
      <c r="AA35" s="20">
        <v>41842380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1109643584</v>
      </c>
      <c r="D37" s="20"/>
      <c r="E37" s="21">
        <v>1247226979</v>
      </c>
      <c r="F37" s="22">
        <v>1349047078</v>
      </c>
      <c r="G37" s="22"/>
      <c r="H37" s="22">
        <v>156362064</v>
      </c>
      <c r="I37" s="22">
        <v>88704619</v>
      </c>
      <c r="J37" s="22">
        <v>245066683</v>
      </c>
      <c r="K37" s="22">
        <v>255540017</v>
      </c>
      <c r="L37" s="22">
        <v>90735016</v>
      </c>
      <c r="M37" s="22">
        <v>62582370</v>
      </c>
      <c r="N37" s="22">
        <v>408857403</v>
      </c>
      <c r="O37" s="22">
        <v>44998397</v>
      </c>
      <c r="P37" s="22">
        <v>84715049</v>
      </c>
      <c r="Q37" s="22">
        <v>87340756</v>
      </c>
      <c r="R37" s="22">
        <v>217054202</v>
      </c>
      <c r="S37" s="22">
        <v>90864729</v>
      </c>
      <c r="T37" s="22"/>
      <c r="U37" s="22">
        <v>318481631</v>
      </c>
      <c r="V37" s="22">
        <v>409346360</v>
      </c>
      <c r="W37" s="22">
        <v>1280324648</v>
      </c>
      <c r="X37" s="22">
        <v>1349047078</v>
      </c>
      <c r="Y37" s="22">
        <v>-68722430</v>
      </c>
      <c r="Z37" s="23">
        <v>-5.0941461658908835</v>
      </c>
      <c r="AA37" s="20">
        <v>1349047078</v>
      </c>
    </row>
    <row r="38" spans="1:27" x14ac:dyDescent="0.25">
      <c r="A38" s="19" t="s">
        <v>64</v>
      </c>
      <c r="B38" s="15" t="s">
        <v>32</v>
      </c>
      <c r="C38" s="20">
        <v>46707</v>
      </c>
      <c r="D38" s="20"/>
      <c r="E38" s="21">
        <v>169493</v>
      </c>
      <c r="F38" s="22">
        <v>322835</v>
      </c>
      <c r="G38" s="22"/>
      <c r="H38" s="22"/>
      <c r="I38" s="22">
        <v>6885</v>
      </c>
      <c r="J38" s="22">
        <v>6885</v>
      </c>
      <c r="K38" s="22">
        <v>1738</v>
      </c>
      <c r="L38" s="22">
        <v>82</v>
      </c>
      <c r="M38" s="22"/>
      <c r="N38" s="22">
        <v>1820</v>
      </c>
      <c r="O38" s="22"/>
      <c r="P38" s="22">
        <v>258833</v>
      </c>
      <c r="Q38" s="22">
        <v>1132</v>
      </c>
      <c r="R38" s="22">
        <v>259965</v>
      </c>
      <c r="S38" s="22">
        <v>417</v>
      </c>
      <c r="T38" s="22">
        <v>1536</v>
      </c>
      <c r="U38" s="22"/>
      <c r="V38" s="22">
        <v>1953</v>
      </c>
      <c r="W38" s="22">
        <v>270623</v>
      </c>
      <c r="X38" s="22">
        <v>322835</v>
      </c>
      <c r="Y38" s="22">
        <v>-52212</v>
      </c>
      <c r="Z38" s="23">
        <v>-16.172967615035542</v>
      </c>
      <c r="AA38" s="20">
        <v>322835</v>
      </c>
    </row>
    <row r="39" spans="1:27" x14ac:dyDescent="0.25">
      <c r="A39" s="19" t="s">
        <v>65</v>
      </c>
      <c r="B39" s="15" t="s">
        <v>32</v>
      </c>
      <c r="C39" s="20">
        <v>48116491</v>
      </c>
      <c r="D39" s="20"/>
      <c r="E39" s="21">
        <v>156027487</v>
      </c>
      <c r="F39" s="22">
        <v>203500399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203500399</v>
      </c>
      <c r="Y39" s="22">
        <v>-203500399</v>
      </c>
      <c r="Z39" s="23">
        <v>-100</v>
      </c>
      <c r="AA39" s="20">
        <v>203500399</v>
      </c>
    </row>
    <row r="40" spans="1:27" x14ac:dyDescent="0.25">
      <c r="A40" s="19" t="s">
        <v>66</v>
      </c>
      <c r="B40" s="15" t="s">
        <v>32</v>
      </c>
      <c r="C40" s="20">
        <v>42086595</v>
      </c>
      <c r="D40" s="20"/>
      <c r="E40" s="21">
        <v>51265920</v>
      </c>
      <c r="F40" s="22">
        <v>62078507</v>
      </c>
      <c r="G40" s="22"/>
      <c r="H40" s="22"/>
      <c r="I40" s="22"/>
      <c r="J40" s="22"/>
      <c r="K40" s="22">
        <v>21063841</v>
      </c>
      <c r="L40" s="22">
        <v>4586371</v>
      </c>
      <c r="M40" s="22">
        <v>4636476</v>
      </c>
      <c r="N40" s="22">
        <v>30286688</v>
      </c>
      <c r="O40" s="22">
        <v>4543135</v>
      </c>
      <c r="P40" s="22">
        <v>1030375</v>
      </c>
      <c r="Q40" s="22">
        <v>3977360</v>
      </c>
      <c r="R40" s="22">
        <v>9550870</v>
      </c>
      <c r="S40" s="22">
        <v>4423922</v>
      </c>
      <c r="T40" s="22">
        <v>4571394</v>
      </c>
      <c r="U40" s="22">
        <v>4423926</v>
      </c>
      <c r="V40" s="22">
        <v>13419242</v>
      </c>
      <c r="W40" s="22">
        <v>53256800</v>
      </c>
      <c r="X40" s="22">
        <v>62078507</v>
      </c>
      <c r="Y40" s="22">
        <v>-8821707</v>
      </c>
      <c r="Z40" s="23">
        <v>-14.2105656632496</v>
      </c>
      <c r="AA40" s="20">
        <v>62078507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18773368</v>
      </c>
      <c r="D42" s="20"/>
      <c r="E42" s="21">
        <v>23519153</v>
      </c>
      <c r="F42" s="22">
        <v>29355073</v>
      </c>
      <c r="G42" s="22"/>
      <c r="H42" s="22">
        <v>2614367</v>
      </c>
      <c r="I42" s="22">
        <v>1211411</v>
      </c>
      <c r="J42" s="22">
        <v>3825778</v>
      </c>
      <c r="K42" s="22">
        <v>883779</v>
      </c>
      <c r="L42" s="22">
        <v>4753654</v>
      </c>
      <c r="M42" s="22">
        <v>478570</v>
      </c>
      <c r="N42" s="22">
        <v>6116003</v>
      </c>
      <c r="O42" s="22">
        <v>1095</v>
      </c>
      <c r="P42" s="22">
        <v>2372113</v>
      </c>
      <c r="Q42" s="22">
        <v>288312</v>
      </c>
      <c r="R42" s="22">
        <v>2661520</v>
      </c>
      <c r="S42" s="22">
        <v>2788950</v>
      </c>
      <c r="T42" s="22">
        <v>3662081</v>
      </c>
      <c r="U42" s="22">
        <v>5487446</v>
      </c>
      <c r="V42" s="22">
        <v>11938477</v>
      </c>
      <c r="W42" s="22">
        <v>24541778</v>
      </c>
      <c r="X42" s="22">
        <v>29355073</v>
      </c>
      <c r="Y42" s="22">
        <v>-4813295</v>
      </c>
      <c r="Z42" s="23">
        <v>-16.396808142837866</v>
      </c>
      <c r="AA42" s="20">
        <v>29355073</v>
      </c>
    </row>
    <row r="43" spans="1:27" x14ac:dyDescent="0.25">
      <c r="A43" s="19" t="s">
        <v>68</v>
      </c>
      <c r="B43" s="15" t="s">
        <v>32</v>
      </c>
      <c r="C43" s="20">
        <v>858272</v>
      </c>
      <c r="D43" s="20"/>
      <c r="E43" s="21"/>
      <c r="F43" s="22">
        <v>3000000</v>
      </c>
      <c r="G43" s="22"/>
      <c r="H43" s="22"/>
      <c r="I43" s="22">
        <v>225990</v>
      </c>
      <c r="J43" s="22">
        <v>225990</v>
      </c>
      <c r="K43" s="22">
        <v>478826</v>
      </c>
      <c r="L43" s="22">
        <v>223560</v>
      </c>
      <c r="M43" s="22">
        <v>244753</v>
      </c>
      <c r="N43" s="22">
        <v>947139</v>
      </c>
      <c r="O43" s="22">
        <v>222083</v>
      </c>
      <c r="P43" s="22">
        <v>226573</v>
      </c>
      <c r="Q43" s="22">
        <v>225601</v>
      </c>
      <c r="R43" s="22">
        <v>674257</v>
      </c>
      <c r="S43" s="22">
        <v>230753</v>
      </c>
      <c r="T43" s="22">
        <v>229878</v>
      </c>
      <c r="U43" s="22">
        <v>451022</v>
      </c>
      <c r="V43" s="22">
        <v>911653</v>
      </c>
      <c r="W43" s="22">
        <v>2759039</v>
      </c>
      <c r="X43" s="22">
        <v>3000000</v>
      </c>
      <c r="Y43" s="22">
        <v>-240961</v>
      </c>
      <c r="Z43" s="23">
        <v>-8.0320333333333327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1490233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3954278</v>
      </c>
      <c r="D45" s="20"/>
      <c r="E45" s="21">
        <v>4222462</v>
      </c>
      <c r="F45" s="22">
        <v>9524315</v>
      </c>
      <c r="G45" s="22"/>
      <c r="H45" s="22">
        <v>253370</v>
      </c>
      <c r="I45" s="22">
        <v>81455</v>
      </c>
      <c r="J45" s="22">
        <v>334825</v>
      </c>
      <c r="K45" s="22">
        <v>868180</v>
      </c>
      <c r="L45" s="22">
        <v>245742</v>
      </c>
      <c r="M45" s="22">
        <v>120091</v>
      </c>
      <c r="N45" s="22">
        <v>1234013</v>
      </c>
      <c r="O45" s="22">
        <v>414094</v>
      </c>
      <c r="P45" s="22">
        <v>17144658</v>
      </c>
      <c r="Q45" s="22">
        <v>272909</v>
      </c>
      <c r="R45" s="22">
        <v>17831661</v>
      </c>
      <c r="S45" s="22">
        <v>197593</v>
      </c>
      <c r="T45" s="22">
        <v>243972</v>
      </c>
      <c r="U45" s="22">
        <v>1395721</v>
      </c>
      <c r="V45" s="22">
        <v>1837286</v>
      </c>
      <c r="W45" s="22">
        <v>21237785</v>
      </c>
      <c r="X45" s="22">
        <v>9524315</v>
      </c>
      <c r="Y45" s="22">
        <v>11713470</v>
      </c>
      <c r="Z45" s="23">
        <v>122.98490757603039</v>
      </c>
      <c r="AA45" s="20">
        <v>9524315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1267963236</v>
      </c>
      <c r="D48" s="29">
        <f t="shared" ref="D48:Y48" si="1">SUM(D35:D47)</f>
        <v>0</v>
      </c>
      <c r="E48" s="30">
        <f t="shared" si="1"/>
        <v>1533443169</v>
      </c>
      <c r="F48" s="31">
        <f t="shared" si="1"/>
        <v>1698670587</v>
      </c>
      <c r="G48" s="31">
        <f t="shared" si="1"/>
        <v>0</v>
      </c>
      <c r="H48" s="31">
        <f t="shared" si="1"/>
        <v>162377823</v>
      </c>
      <c r="I48" s="31">
        <f t="shared" si="1"/>
        <v>94124056</v>
      </c>
      <c r="J48" s="31">
        <f t="shared" si="1"/>
        <v>256501879</v>
      </c>
      <c r="K48" s="31">
        <f t="shared" si="1"/>
        <v>283971530</v>
      </c>
      <c r="L48" s="31">
        <f t="shared" si="1"/>
        <v>108704687</v>
      </c>
      <c r="M48" s="31">
        <f t="shared" si="1"/>
        <v>72119732</v>
      </c>
      <c r="N48" s="31">
        <f t="shared" si="1"/>
        <v>464795949</v>
      </c>
      <c r="O48" s="31">
        <f t="shared" si="1"/>
        <v>54481450</v>
      </c>
      <c r="P48" s="31">
        <f t="shared" si="1"/>
        <v>109116534</v>
      </c>
      <c r="Q48" s="31">
        <f t="shared" si="1"/>
        <v>95756599</v>
      </c>
      <c r="R48" s="31">
        <f t="shared" si="1"/>
        <v>259354583</v>
      </c>
      <c r="S48" s="31">
        <f t="shared" si="1"/>
        <v>102014443</v>
      </c>
      <c r="T48" s="31">
        <f t="shared" si="1"/>
        <v>12358208</v>
      </c>
      <c r="U48" s="31">
        <f t="shared" si="1"/>
        <v>339842961</v>
      </c>
      <c r="V48" s="31">
        <f t="shared" si="1"/>
        <v>454215612</v>
      </c>
      <c r="W48" s="31">
        <f t="shared" si="1"/>
        <v>1434868023</v>
      </c>
      <c r="X48" s="31">
        <f t="shared" si="1"/>
        <v>1698670587</v>
      </c>
      <c r="Y48" s="31">
        <f t="shared" si="1"/>
        <v>-263802564</v>
      </c>
      <c r="Z48" s="32">
        <f>+IF(X48&lt;&gt;0,+(Y48/X48)*100,0)</f>
        <v>-15.529942416080701</v>
      </c>
      <c r="AA48" s="29">
        <f>SUM(AA35:AA47)</f>
        <v>1698670587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-203077083</v>
      </c>
      <c r="D49" s="39">
        <f t="shared" si="2"/>
        <v>0</v>
      </c>
      <c r="E49" s="40">
        <f t="shared" si="2"/>
        <v>196040064</v>
      </c>
      <c r="F49" s="41">
        <f t="shared" si="2"/>
        <v>233275319</v>
      </c>
      <c r="G49" s="41">
        <f t="shared" si="2"/>
        <v>0</v>
      </c>
      <c r="H49" s="41">
        <f t="shared" si="2"/>
        <v>-151300450</v>
      </c>
      <c r="I49" s="41">
        <f t="shared" si="2"/>
        <v>-86396932</v>
      </c>
      <c r="J49" s="41">
        <f t="shared" si="2"/>
        <v>-237697382</v>
      </c>
      <c r="K49" s="41">
        <f t="shared" si="2"/>
        <v>29355137</v>
      </c>
      <c r="L49" s="41">
        <f t="shared" si="2"/>
        <v>-46752297</v>
      </c>
      <c r="M49" s="41">
        <f t="shared" si="2"/>
        <v>-2480790</v>
      </c>
      <c r="N49" s="41">
        <f t="shared" si="2"/>
        <v>-19877950</v>
      </c>
      <c r="O49" s="41">
        <f t="shared" si="2"/>
        <v>-175004707</v>
      </c>
      <c r="P49" s="41">
        <f t="shared" si="2"/>
        <v>-37712323</v>
      </c>
      <c r="Q49" s="41">
        <f t="shared" si="2"/>
        <v>-68464671</v>
      </c>
      <c r="R49" s="41">
        <f t="shared" si="2"/>
        <v>-281181701</v>
      </c>
      <c r="S49" s="41">
        <f t="shared" si="2"/>
        <v>-32380499</v>
      </c>
      <c r="T49" s="41">
        <f t="shared" si="2"/>
        <v>-5604392</v>
      </c>
      <c r="U49" s="41">
        <f t="shared" si="2"/>
        <v>-721494246</v>
      </c>
      <c r="V49" s="41">
        <f t="shared" si="2"/>
        <v>-759479137</v>
      </c>
      <c r="W49" s="41">
        <f t="shared" si="2"/>
        <v>-1298236170</v>
      </c>
      <c r="X49" s="41">
        <f t="shared" si="2"/>
        <v>233275319</v>
      </c>
      <c r="Y49" s="41">
        <f t="shared" si="2"/>
        <v>-1531511489</v>
      </c>
      <c r="Z49" s="42">
        <f>+IF(X49&lt;&gt;0,+(Y49/X49)*100,0)</f>
        <v>-656.52530047552955</v>
      </c>
      <c r="AA49" s="39">
        <f>+AA33-AA48</f>
        <v>233275319</v>
      </c>
    </row>
    <row r="50" spans="1:27" x14ac:dyDescent="0.25">
      <c r="A50" s="43" t="s">
        <v>75</v>
      </c>
      <c r="B50" s="15" t="s">
        <v>32</v>
      </c>
      <c r="C50" s="20">
        <v>13493000</v>
      </c>
      <c r="D50" s="20"/>
      <c r="E50" s="21">
        <v>7354400</v>
      </c>
      <c r="F50" s="22">
        <v>7354400</v>
      </c>
      <c r="G50" s="22"/>
      <c r="H50" s="22"/>
      <c r="I50" s="22">
        <v>24395</v>
      </c>
      <c r="J50" s="22">
        <v>24395</v>
      </c>
      <c r="K50" s="22">
        <v>1666868</v>
      </c>
      <c r="L50" s="22">
        <v>137076</v>
      </c>
      <c r="M50" s="22"/>
      <c r="N50" s="22">
        <v>1803944</v>
      </c>
      <c r="O50" s="22">
        <v>1368829</v>
      </c>
      <c r="P50" s="22">
        <v>-3197168</v>
      </c>
      <c r="Q50" s="22"/>
      <c r="R50" s="22">
        <v>-1828339</v>
      </c>
      <c r="S50" s="22"/>
      <c r="T50" s="22"/>
      <c r="U50" s="22"/>
      <c r="V50" s="22"/>
      <c r="W50" s="22"/>
      <c r="X50" s="22">
        <v>7354400</v>
      </c>
      <c r="Y50" s="22">
        <v>-7354400</v>
      </c>
      <c r="Z50" s="23">
        <v>-100</v>
      </c>
      <c r="AA50" s="20">
        <v>7354400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-189584083</v>
      </c>
      <c r="D52" s="48">
        <f t="shared" si="3"/>
        <v>0</v>
      </c>
      <c r="E52" s="49">
        <f t="shared" si="3"/>
        <v>203394464</v>
      </c>
      <c r="F52" s="50">
        <f t="shared" si="3"/>
        <v>240629719</v>
      </c>
      <c r="G52" s="50">
        <f t="shared" si="3"/>
        <v>0</v>
      </c>
      <c r="H52" s="50">
        <f t="shared" si="3"/>
        <v>-151300450</v>
      </c>
      <c r="I52" s="50">
        <f t="shared" si="3"/>
        <v>-86372537</v>
      </c>
      <c r="J52" s="50">
        <f t="shared" si="3"/>
        <v>-237672987</v>
      </c>
      <c r="K52" s="50">
        <f t="shared" si="3"/>
        <v>31022005</v>
      </c>
      <c r="L52" s="50">
        <f t="shared" si="3"/>
        <v>-46615221</v>
      </c>
      <c r="M52" s="50">
        <f t="shared" si="3"/>
        <v>-2480790</v>
      </c>
      <c r="N52" s="50">
        <f t="shared" si="3"/>
        <v>-18074006</v>
      </c>
      <c r="O52" s="50">
        <f t="shared" si="3"/>
        <v>-173635878</v>
      </c>
      <c r="P52" s="50">
        <f t="shared" si="3"/>
        <v>-40909491</v>
      </c>
      <c r="Q52" s="50">
        <f t="shared" si="3"/>
        <v>-68464671</v>
      </c>
      <c r="R52" s="50">
        <f t="shared" si="3"/>
        <v>-283010040</v>
      </c>
      <c r="S52" s="50">
        <f t="shared" si="3"/>
        <v>-32380499</v>
      </c>
      <c r="T52" s="50">
        <f t="shared" si="3"/>
        <v>-5604392</v>
      </c>
      <c r="U52" s="50">
        <f t="shared" si="3"/>
        <v>-721494246</v>
      </c>
      <c r="V52" s="50">
        <f t="shared" si="3"/>
        <v>-759479137</v>
      </c>
      <c r="W52" s="50">
        <f t="shared" si="3"/>
        <v>-1298236170</v>
      </c>
      <c r="X52" s="50">
        <f t="shared" si="3"/>
        <v>240629719</v>
      </c>
      <c r="Y52" s="50">
        <f t="shared" si="3"/>
        <v>-1538865889</v>
      </c>
      <c r="Z52" s="51">
        <f>+IF(X52&lt;&gt;0,+(Y52/X52)*100,0)</f>
        <v>-639.51613931777058</v>
      </c>
      <c r="AA52" s="48">
        <f>SUM(AA49:AA51)</f>
        <v>240629719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-189584083</v>
      </c>
      <c r="D54" s="54">
        <f>+D52-D53</f>
        <v>0</v>
      </c>
      <c r="E54" s="55">
        <f t="shared" si="4"/>
        <v>203394464</v>
      </c>
      <c r="F54" s="56">
        <f t="shared" si="4"/>
        <v>240629719</v>
      </c>
      <c r="G54" s="56">
        <f t="shared" si="4"/>
        <v>0</v>
      </c>
      <c r="H54" s="56">
        <f t="shared" si="4"/>
        <v>-151300450</v>
      </c>
      <c r="I54" s="56">
        <f t="shared" si="4"/>
        <v>-86372537</v>
      </c>
      <c r="J54" s="56">
        <f t="shared" si="4"/>
        <v>-237672987</v>
      </c>
      <c r="K54" s="56">
        <f t="shared" si="4"/>
        <v>31022005</v>
      </c>
      <c r="L54" s="56">
        <f t="shared" si="4"/>
        <v>-46615221</v>
      </c>
      <c r="M54" s="56">
        <f t="shared" si="4"/>
        <v>-2480790</v>
      </c>
      <c r="N54" s="56">
        <f t="shared" si="4"/>
        <v>-18074006</v>
      </c>
      <c r="O54" s="56">
        <f t="shared" si="4"/>
        <v>-173635878</v>
      </c>
      <c r="P54" s="56">
        <f t="shared" si="4"/>
        <v>-40909491</v>
      </c>
      <c r="Q54" s="56">
        <f t="shared" si="4"/>
        <v>-68464671</v>
      </c>
      <c r="R54" s="56">
        <f t="shared" si="4"/>
        <v>-283010040</v>
      </c>
      <c r="S54" s="56">
        <f t="shared" si="4"/>
        <v>-32380499</v>
      </c>
      <c r="T54" s="56">
        <f t="shared" si="4"/>
        <v>-5604392</v>
      </c>
      <c r="U54" s="56">
        <f t="shared" si="4"/>
        <v>-721494246</v>
      </c>
      <c r="V54" s="56">
        <f t="shared" si="4"/>
        <v>-759479137</v>
      </c>
      <c r="W54" s="56">
        <f t="shared" si="4"/>
        <v>-1298236170</v>
      </c>
      <c r="X54" s="56">
        <f t="shared" si="4"/>
        <v>240629719</v>
      </c>
      <c r="Y54" s="56">
        <f t="shared" si="4"/>
        <v>-1538865889</v>
      </c>
      <c r="Z54" s="57">
        <f>+IF(X54&lt;&gt;0,+(Y54/X54)*100,0)</f>
        <v>-639.51613931777058</v>
      </c>
      <c r="AA54" s="54">
        <f>+AA52-AA53</f>
        <v>240629719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-189584083</v>
      </c>
      <c r="D57" s="48">
        <f>SUM(D54:D56)</f>
        <v>0</v>
      </c>
      <c r="E57" s="49">
        <f t="shared" si="5"/>
        <v>203394464</v>
      </c>
      <c r="F57" s="50">
        <f t="shared" si="5"/>
        <v>240629719</v>
      </c>
      <c r="G57" s="50">
        <f t="shared" si="5"/>
        <v>0</v>
      </c>
      <c r="H57" s="50">
        <f t="shared" si="5"/>
        <v>-151300450</v>
      </c>
      <c r="I57" s="50">
        <f t="shared" si="5"/>
        <v>-86372537</v>
      </c>
      <c r="J57" s="50">
        <f t="shared" si="5"/>
        <v>-237672987</v>
      </c>
      <c r="K57" s="50">
        <f t="shared" si="5"/>
        <v>31022005</v>
      </c>
      <c r="L57" s="50">
        <f t="shared" si="5"/>
        <v>-46615221</v>
      </c>
      <c r="M57" s="50">
        <f t="shared" si="5"/>
        <v>-2480790</v>
      </c>
      <c r="N57" s="50">
        <f t="shared" si="5"/>
        <v>-18074006</v>
      </c>
      <c r="O57" s="50">
        <f t="shared" si="5"/>
        <v>-173635878</v>
      </c>
      <c r="P57" s="50">
        <f t="shared" si="5"/>
        <v>-40909491</v>
      </c>
      <c r="Q57" s="50">
        <f t="shared" si="5"/>
        <v>-68464671</v>
      </c>
      <c r="R57" s="50">
        <f t="shared" si="5"/>
        <v>-283010040</v>
      </c>
      <c r="S57" s="50">
        <f t="shared" si="5"/>
        <v>-32380499</v>
      </c>
      <c r="T57" s="50">
        <f t="shared" si="5"/>
        <v>-5604392</v>
      </c>
      <c r="U57" s="50">
        <f t="shared" si="5"/>
        <v>-721494246</v>
      </c>
      <c r="V57" s="50">
        <f t="shared" si="5"/>
        <v>-759479137</v>
      </c>
      <c r="W57" s="50">
        <f t="shared" si="5"/>
        <v>-1298236170</v>
      </c>
      <c r="X57" s="50">
        <f t="shared" si="5"/>
        <v>240629719</v>
      </c>
      <c r="Y57" s="50">
        <f t="shared" si="5"/>
        <v>-1538865889</v>
      </c>
      <c r="Z57" s="51">
        <f>+IF(X57&lt;&gt;0,+(Y57/X57)*100,0)</f>
        <v>-639.51613931777058</v>
      </c>
      <c r="AA57" s="48">
        <f>SUM(AA54:AA56)</f>
        <v>240629719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-189584083</v>
      </c>
      <c r="D60" s="65">
        <f>SUM(D57:D59)</f>
        <v>0</v>
      </c>
      <c r="E60" s="66">
        <f t="shared" si="6"/>
        <v>203394464</v>
      </c>
      <c r="F60" s="67">
        <f t="shared" si="6"/>
        <v>240629719</v>
      </c>
      <c r="G60" s="67">
        <f t="shared" si="6"/>
        <v>0</v>
      </c>
      <c r="H60" s="67">
        <f t="shared" si="6"/>
        <v>-151300450</v>
      </c>
      <c r="I60" s="67">
        <f t="shared" si="6"/>
        <v>-86372537</v>
      </c>
      <c r="J60" s="67">
        <f t="shared" si="6"/>
        <v>-237672987</v>
      </c>
      <c r="K60" s="67">
        <f t="shared" si="6"/>
        <v>31022005</v>
      </c>
      <c r="L60" s="67">
        <f t="shared" si="6"/>
        <v>-46615221</v>
      </c>
      <c r="M60" s="67">
        <f t="shared" si="6"/>
        <v>-2480790</v>
      </c>
      <c r="N60" s="67">
        <f t="shared" si="6"/>
        <v>-18074006</v>
      </c>
      <c r="O60" s="67">
        <f t="shared" si="6"/>
        <v>-173635878</v>
      </c>
      <c r="P60" s="67">
        <f t="shared" si="6"/>
        <v>-40909491</v>
      </c>
      <c r="Q60" s="67">
        <f t="shared" si="6"/>
        <v>-68464671</v>
      </c>
      <c r="R60" s="67">
        <f t="shared" si="6"/>
        <v>-283010040</v>
      </c>
      <c r="S60" s="67">
        <f t="shared" si="6"/>
        <v>-32380499</v>
      </c>
      <c r="T60" s="67">
        <f t="shared" si="6"/>
        <v>-5604392</v>
      </c>
      <c r="U60" s="67">
        <f t="shared" si="6"/>
        <v>-721494246</v>
      </c>
      <c r="V60" s="67">
        <f t="shared" si="6"/>
        <v>-759479137</v>
      </c>
      <c r="W60" s="67">
        <f t="shared" si="6"/>
        <v>-1298236170</v>
      </c>
      <c r="X60" s="67">
        <f t="shared" si="6"/>
        <v>240629719</v>
      </c>
      <c r="Y60" s="67">
        <f t="shared" si="6"/>
        <v>-1538865889</v>
      </c>
      <c r="Z60" s="68">
        <f>+IF(X60&lt;&gt;0,+(Y60/X60)*100,0)</f>
        <v>-639.51613931777058</v>
      </c>
      <c r="AA60" s="65">
        <f>SUM(AA57:AA59)</f>
        <v>240629719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357338577</v>
      </c>
      <c r="G6" s="22">
        <v>22883566</v>
      </c>
      <c r="H6" s="22">
        <v>7416942</v>
      </c>
      <c r="I6" s="22">
        <v>20011009</v>
      </c>
      <c r="J6" s="22">
        <v>50311517</v>
      </c>
      <c r="K6" s="22">
        <v>15018465</v>
      </c>
      <c r="L6" s="22">
        <v>14458406</v>
      </c>
      <c r="M6" s="22">
        <v>22715694</v>
      </c>
      <c r="N6" s="22">
        <v>52192565</v>
      </c>
      <c r="O6" s="22">
        <v>76087368</v>
      </c>
      <c r="P6" s="22">
        <v>9625426</v>
      </c>
      <c r="Q6" s="22">
        <v>9352878</v>
      </c>
      <c r="R6" s="22">
        <v>95065672</v>
      </c>
      <c r="S6" s="22">
        <v>21081418</v>
      </c>
      <c r="T6" s="22">
        <v>4327686</v>
      </c>
      <c r="U6" s="22">
        <v>11482077</v>
      </c>
      <c r="V6" s="22">
        <v>36891181</v>
      </c>
      <c r="W6" s="22">
        <v>234460935</v>
      </c>
      <c r="X6" s="22">
        <v>357338577</v>
      </c>
      <c r="Y6" s="22">
        <v>-122877642</v>
      </c>
      <c r="Z6" s="23">
        <v>-34.386895204992101</v>
      </c>
      <c r="AA6" s="20">
        <v>357338577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69346131</v>
      </c>
      <c r="G13" s="22">
        <v>-21030</v>
      </c>
      <c r="H13" s="22">
        <v>-187282</v>
      </c>
      <c r="I13" s="22">
        <v>-38308</v>
      </c>
      <c r="J13" s="22">
        <v>-246620</v>
      </c>
      <c r="K13" s="22">
        <v>-235446</v>
      </c>
      <c r="L13" s="22">
        <v>-80509</v>
      </c>
      <c r="M13" s="22">
        <v>-45786</v>
      </c>
      <c r="N13" s="22">
        <v>-361741</v>
      </c>
      <c r="O13" s="22">
        <v>7155826</v>
      </c>
      <c r="P13" s="22">
        <v>1288100</v>
      </c>
      <c r="Q13" s="22">
        <v>-12581744</v>
      </c>
      <c r="R13" s="22">
        <v>-4137818</v>
      </c>
      <c r="S13" s="22">
        <v>-12773079</v>
      </c>
      <c r="T13" s="22">
        <v>1132841</v>
      </c>
      <c r="U13" s="22">
        <v>1470117</v>
      </c>
      <c r="V13" s="22">
        <v>-10170121</v>
      </c>
      <c r="W13" s="22">
        <v>-14916300</v>
      </c>
      <c r="X13" s="22">
        <v>69346131</v>
      </c>
      <c r="Y13" s="22">
        <v>-84262431</v>
      </c>
      <c r="Z13" s="23">
        <v>-121.50992389178856</v>
      </c>
      <c r="AA13" s="20">
        <v>69346131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213206718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229214</v>
      </c>
      <c r="Y24" s="22">
        <v>-229214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625701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584086432</v>
      </c>
      <c r="D33" s="29">
        <f t="shared" ref="D33:Y33" si="0">SUM(D6:D32)</f>
        <v>0</v>
      </c>
      <c r="E33" s="30">
        <f t="shared" si="0"/>
        <v>437916771</v>
      </c>
      <c r="F33" s="31">
        <f t="shared" si="0"/>
        <v>426913922</v>
      </c>
      <c r="G33" s="31">
        <f t="shared" si="0"/>
        <v>22862536</v>
      </c>
      <c r="H33" s="31">
        <f t="shared" si="0"/>
        <v>7229660</v>
      </c>
      <c r="I33" s="31">
        <f t="shared" si="0"/>
        <v>19972701</v>
      </c>
      <c r="J33" s="31">
        <f t="shared" si="0"/>
        <v>50064897</v>
      </c>
      <c r="K33" s="31">
        <f t="shared" si="0"/>
        <v>14783019</v>
      </c>
      <c r="L33" s="31">
        <f t="shared" si="0"/>
        <v>14377897</v>
      </c>
      <c r="M33" s="31">
        <f t="shared" si="0"/>
        <v>22669908</v>
      </c>
      <c r="N33" s="31">
        <f t="shared" si="0"/>
        <v>51830824</v>
      </c>
      <c r="O33" s="31">
        <f t="shared" si="0"/>
        <v>83243194</v>
      </c>
      <c r="P33" s="31">
        <f t="shared" si="0"/>
        <v>10913526</v>
      </c>
      <c r="Q33" s="31">
        <f t="shared" si="0"/>
        <v>-3228866</v>
      </c>
      <c r="R33" s="31">
        <f t="shared" si="0"/>
        <v>90927854</v>
      </c>
      <c r="S33" s="31">
        <f t="shared" si="0"/>
        <v>8308339</v>
      </c>
      <c r="T33" s="31">
        <f t="shared" si="0"/>
        <v>5460527</v>
      </c>
      <c r="U33" s="31">
        <f t="shared" si="0"/>
        <v>12952194</v>
      </c>
      <c r="V33" s="31">
        <f t="shared" si="0"/>
        <v>26721060</v>
      </c>
      <c r="W33" s="31">
        <f t="shared" si="0"/>
        <v>219544635</v>
      </c>
      <c r="X33" s="31">
        <f t="shared" si="0"/>
        <v>426913922</v>
      </c>
      <c r="Y33" s="31">
        <f t="shared" si="0"/>
        <v>-207369287</v>
      </c>
      <c r="Z33" s="32">
        <f>+IF(X33&lt;&gt;0,+(Y33/X33)*100,0)</f>
        <v>-48.574027763845095</v>
      </c>
      <c r="AA33" s="29">
        <f>SUM(AA6:AA32)</f>
        <v>426913922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36895947</v>
      </c>
      <c r="D35" s="20"/>
      <c r="E35" s="21">
        <v>45406941</v>
      </c>
      <c r="F35" s="22">
        <v>61275917</v>
      </c>
      <c r="G35" s="22"/>
      <c r="H35" s="22"/>
      <c r="I35" s="22">
        <v>16117685</v>
      </c>
      <c r="J35" s="22">
        <v>16117685</v>
      </c>
      <c r="K35" s="22">
        <v>5591923</v>
      </c>
      <c r="L35" s="22"/>
      <c r="M35" s="22">
        <v>6075094</v>
      </c>
      <c r="N35" s="22">
        <v>11667017</v>
      </c>
      <c r="O35" s="22">
        <v>12474005</v>
      </c>
      <c r="P35" s="22">
        <v>960198</v>
      </c>
      <c r="Q35" s="22">
        <v>2924051</v>
      </c>
      <c r="R35" s="22">
        <v>16358254</v>
      </c>
      <c r="S35" s="22">
        <v>3078552</v>
      </c>
      <c r="T35" s="22">
        <v>3109204</v>
      </c>
      <c r="U35" s="22">
        <v>2984646</v>
      </c>
      <c r="V35" s="22">
        <v>9172402</v>
      </c>
      <c r="W35" s="22">
        <v>53315358</v>
      </c>
      <c r="X35" s="22">
        <v>61275917</v>
      </c>
      <c r="Y35" s="22">
        <v>-7960559</v>
      </c>
      <c r="Z35" s="23">
        <v>-12.991333936299965</v>
      </c>
      <c r="AA35" s="20">
        <v>61275917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466244315</v>
      </c>
      <c r="D37" s="20"/>
      <c r="E37" s="21">
        <v>431007344</v>
      </c>
      <c r="F37" s="22">
        <v>642563798</v>
      </c>
      <c r="G37" s="22">
        <v>56719095</v>
      </c>
      <c r="H37" s="22"/>
      <c r="I37" s="22">
        <v>63918722</v>
      </c>
      <c r="J37" s="22">
        <v>120637817</v>
      </c>
      <c r="K37" s="22">
        <v>43310317</v>
      </c>
      <c r="L37" s="22">
        <v>35421028</v>
      </c>
      <c r="M37" s="22">
        <v>33311805</v>
      </c>
      <c r="N37" s="22">
        <v>112043150</v>
      </c>
      <c r="O37" s="22">
        <v>150485770</v>
      </c>
      <c r="P37" s="22">
        <v>32160162</v>
      </c>
      <c r="Q37" s="22">
        <v>34077698</v>
      </c>
      <c r="R37" s="22">
        <v>216723630</v>
      </c>
      <c r="S37" s="22">
        <v>67614608</v>
      </c>
      <c r="T37" s="22">
        <v>46202262</v>
      </c>
      <c r="U37" s="22">
        <v>76251733</v>
      </c>
      <c r="V37" s="22">
        <v>190068603</v>
      </c>
      <c r="W37" s="22">
        <v>639473200</v>
      </c>
      <c r="X37" s="22">
        <v>642563798</v>
      </c>
      <c r="Y37" s="22">
        <v>-3090598</v>
      </c>
      <c r="Z37" s="23">
        <v>-0.48097916652316597</v>
      </c>
      <c r="AA37" s="20">
        <v>642563798</v>
      </c>
    </row>
    <row r="38" spans="1:27" x14ac:dyDescent="0.25">
      <c r="A38" s="19" t="s">
        <v>64</v>
      </c>
      <c r="B38" s="15" t="s">
        <v>32</v>
      </c>
      <c r="C38" s="20">
        <v>1774488</v>
      </c>
      <c r="D38" s="20"/>
      <c r="E38" s="21"/>
      <c r="F38" s="22">
        <v>36600</v>
      </c>
      <c r="G38" s="22"/>
      <c r="H38" s="22"/>
      <c r="I38" s="22"/>
      <c r="J38" s="22"/>
      <c r="K38" s="22"/>
      <c r="L38" s="22"/>
      <c r="M38" s="22"/>
      <c r="N38" s="22"/>
      <c r="O38" s="22">
        <v>18300</v>
      </c>
      <c r="P38" s="22"/>
      <c r="Q38" s="22"/>
      <c r="R38" s="22">
        <v>18300</v>
      </c>
      <c r="S38" s="22">
        <v>1586</v>
      </c>
      <c r="T38" s="22">
        <v>956</v>
      </c>
      <c r="U38" s="22"/>
      <c r="V38" s="22">
        <v>2542</v>
      </c>
      <c r="W38" s="22">
        <v>20842</v>
      </c>
      <c r="X38" s="22">
        <v>36600</v>
      </c>
      <c r="Y38" s="22">
        <v>-15758</v>
      </c>
      <c r="Z38" s="23">
        <v>-43.05464480874317</v>
      </c>
      <c r="AA38" s="20">
        <v>36600</v>
      </c>
    </row>
    <row r="39" spans="1:27" x14ac:dyDescent="0.25">
      <c r="A39" s="19" t="s">
        <v>65</v>
      </c>
      <c r="B39" s="15" t="s">
        <v>32</v>
      </c>
      <c r="C39" s="20">
        <v>60444488</v>
      </c>
      <c r="D39" s="20"/>
      <c r="E39" s="21">
        <v>36827736</v>
      </c>
      <c r="F39" s="22">
        <v>9493832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9493832</v>
      </c>
      <c r="Y39" s="22">
        <v>-9493832</v>
      </c>
      <c r="Z39" s="23">
        <v>-100</v>
      </c>
      <c r="AA39" s="20">
        <v>9493832</v>
      </c>
    </row>
    <row r="40" spans="1:27" x14ac:dyDescent="0.25">
      <c r="A40" s="19" t="s">
        <v>66</v>
      </c>
      <c r="B40" s="15" t="s">
        <v>32</v>
      </c>
      <c r="C40" s="20">
        <v>-64834335</v>
      </c>
      <c r="D40" s="20"/>
      <c r="E40" s="21">
        <v>10998660</v>
      </c>
      <c r="F40" s="22">
        <v>19203941</v>
      </c>
      <c r="G40" s="22"/>
      <c r="H40" s="22"/>
      <c r="I40" s="22"/>
      <c r="J40" s="22"/>
      <c r="K40" s="22"/>
      <c r="L40" s="22"/>
      <c r="M40" s="22"/>
      <c r="N40" s="22"/>
      <c r="O40" s="22">
        <v>11607083</v>
      </c>
      <c r="P40" s="22"/>
      <c r="Q40" s="22"/>
      <c r="R40" s="22">
        <v>11607083</v>
      </c>
      <c r="S40" s="22"/>
      <c r="T40" s="22"/>
      <c r="U40" s="22"/>
      <c r="V40" s="22"/>
      <c r="W40" s="22">
        <v>11607083</v>
      </c>
      <c r="X40" s="22">
        <v>19203941</v>
      </c>
      <c r="Y40" s="22">
        <v>-7596858</v>
      </c>
      <c r="Z40" s="23">
        <v>-39.558848884195172</v>
      </c>
      <c r="AA40" s="20">
        <v>19203941</v>
      </c>
    </row>
    <row r="41" spans="1:27" x14ac:dyDescent="0.25">
      <c r="A41" s="19" t="s">
        <v>40</v>
      </c>
      <c r="B41" s="15" t="s">
        <v>32</v>
      </c>
      <c r="C41" s="20">
        <v>42424371</v>
      </c>
      <c r="D41" s="20"/>
      <c r="E41" s="21"/>
      <c r="F41" s="22">
        <v>46099119</v>
      </c>
      <c r="G41" s="22">
        <v>1959173</v>
      </c>
      <c r="H41" s="22"/>
      <c r="I41" s="22">
        <v>2483855</v>
      </c>
      <c r="J41" s="22">
        <v>4443028</v>
      </c>
      <c r="K41" s="22">
        <v>4314189</v>
      </c>
      <c r="L41" s="22">
        <v>5693000</v>
      </c>
      <c r="M41" s="22">
        <v>4389972</v>
      </c>
      <c r="N41" s="22">
        <v>14397161</v>
      </c>
      <c r="O41" s="22">
        <v>14676133</v>
      </c>
      <c r="P41" s="22">
        <v>5371071</v>
      </c>
      <c r="Q41" s="22">
        <v>5971792</v>
      </c>
      <c r="R41" s="22">
        <v>26018996</v>
      </c>
      <c r="S41" s="22">
        <v>6461899</v>
      </c>
      <c r="T41" s="22">
        <v>7092040</v>
      </c>
      <c r="U41" s="22">
        <v>6530964</v>
      </c>
      <c r="V41" s="22">
        <v>20084903</v>
      </c>
      <c r="W41" s="22">
        <v>64944088</v>
      </c>
      <c r="X41" s="22">
        <v>46099119</v>
      </c>
      <c r="Y41" s="22">
        <v>18844969</v>
      </c>
      <c r="Z41" s="23">
        <v>40.879238928622478</v>
      </c>
      <c r="AA41" s="20">
        <v>46099119</v>
      </c>
    </row>
    <row r="42" spans="1:27" x14ac:dyDescent="0.25">
      <c r="A42" s="19" t="s">
        <v>67</v>
      </c>
      <c r="B42" s="15" t="s">
        <v>32</v>
      </c>
      <c r="C42" s="20">
        <v>21469620</v>
      </c>
      <c r="D42" s="20"/>
      <c r="E42" s="21">
        <v>16875354</v>
      </c>
      <c r="F42" s="22">
        <v>59644277</v>
      </c>
      <c r="G42" s="22">
        <v>2876033</v>
      </c>
      <c r="H42" s="22">
        <v>4576925</v>
      </c>
      <c r="I42" s="22">
        <v>5411933</v>
      </c>
      <c r="J42" s="22">
        <v>12864891</v>
      </c>
      <c r="K42" s="22">
        <v>3334356</v>
      </c>
      <c r="L42" s="22">
        <v>2390220</v>
      </c>
      <c r="M42" s="22">
        <v>5770186</v>
      </c>
      <c r="N42" s="22">
        <v>11494762</v>
      </c>
      <c r="O42" s="22">
        <v>18603803</v>
      </c>
      <c r="P42" s="22">
        <v>5682489</v>
      </c>
      <c r="Q42" s="22">
        <v>7113928</v>
      </c>
      <c r="R42" s="22">
        <v>31400220</v>
      </c>
      <c r="S42" s="22">
        <v>3590889</v>
      </c>
      <c r="T42" s="22">
        <v>2421116</v>
      </c>
      <c r="U42" s="22">
        <v>12957294</v>
      </c>
      <c r="V42" s="22">
        <v>18969299</v>
      </c>
      <c r="W42" s="22">
        <v>74729172</v>
      </c>
      <c r="X42" s="22">
        <v>59644277</v>
      </c>
      <c r="Y42" s="22">
        <v>15084895</v>
      </c>
      <c r="Z42" s="23">
        <v>25.291437433301439</v>
      </c>
      <c r="AA42" s="20">
        <v>59644277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674645</v>
      </c>
      <c r="D45" s="20"/>
      <c r="E45" s="21">
        <v>1554125</v>
      </c>
      <c r="F45" s="22">
        <v>327309</v>
      </c>
      <c r="G45" s="22"/>
      <c r="H45" s="22"/>
      <c r="I45" s="22">
        <v>84431</v>
      </c>
      <c r="J45" s="22">
        <v>84431</v>
      </c>
      <c r="K45" s="22">
        <v>23231</v>
      </c>
      <c r="L45" s="22"/>
      <c r="M45" s="22">
        <v>28676</v>
      </c>
      <c r="N45" s="22">
        <v>51907</v>
      </c>
      <c r="O45" s="22">
        <v>48571</v>
      </c>
      <c r="P45" s="22">
        <v>837</v>
      </c>
      <c r="Q45" s="22">
        <v>25578</v>
      </c>
      <c r="R45" s="22">
        <v>74986</v>
      </c>
      <c r="S45" s="22">
        <v>26941</v>
      </c>
      <c r="T45" s="22">
        <v>284820</v>
      </c>
      <c r="U45" s="22">
        <v>69685</v>
      </c>
      <c r="V45" s="22">
        <v>381446</v>
      </c>
      <c r="W45" s="22">
        <v>592770</v>
      </c>
      <c r="X45" s="22">
        <v>327309</v>
      </c>
      <c r="Y45" s="22">
        <v>265461</v>
      </c>
      <c r="Z45" s="23">
        <v>81.104094296215507</v>
      </c>
      <c r="AA45" s="20">
        <v>327309</v>
      </c>
    </row>
    <row r="46" spans="1:27" x14ac:dyDescent="0.25">
      <c r="A46" s="19" t="s">
        <v>71</v>
      </c>
      <c r="B46" s="15" t="s">
        <v>32</v>
      </c>
      <c r="C46" s="20">
        <v>287221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565380760</v>
      </c>
      <c r="D48" s="29">
        <f t="shared" ref="D48:Y48" si="1">SUM(D35:D47)</f>
        <v>0</v>
      </c>
      <c r="E48" s="30">
        <f t="shared" si="1"/>
        <v>542670160</v>
      </c>
      <c r="F48" s="31">
        <f t="shared" si="1"/>
        <v>838644793</v>
      </c>
      <c r="G48" s="31">
        <f t="shared" si="1"/>
        <v>61554301</v>
      </c>
      <c r="H48" s="31">
        <f t="shared" si="1"/>
        <v>4576925</v>
      </c>
      <c r="I48" s="31">
        <f t="shared" si="1"/>
        <v>88016626</v>
      </c>
      <c r="J48" s="31">
        <f t="shared" si="1"/>
        <v>154147852</v>
      </c>
      <c r="K48" s="31">
        <f t="shared" si="1"/>
        <v>56574016</v>
      </c>
      <c r="L48" s="31">
        <f t="shared" si="1"/>
        <v>43504248</v>
      </c>
      <c r="M48" s="31">
        <f t="shared" si="1"/>
        <v>49575733</v>
      </c>
      <c r="N48" s="31">
        <f t="shared" si="1"/>
        <v>149653997</v>
      </c>
      <c r="O48" s="31">
        <f t="shared" si="1"/>
        <v>207913665</v>
      </c>
      <c r="P48" s="31">
        <f t="shared" si="1"/>
        <v>44174757</v>
      </c>
      <c r="Q48" s="31">
        <f t="shared" si="1"/>
        <v>50113047</v>
      </c>
      <c r="R48" s="31">
        <f t="shared" si="1"/>
        <v>302201469</v>
      </c>
      <c r="S48" s="31">
        <f t="shared" si="1"/>
        <v>80774475</v>
      </c>
      <c r="T48" s="31">
        <f t="shared" si="1"/>
        <v>59110398</v>
      </c>
      <c r="U48" s="31">
        <f t="shared" si="1"/>
        <v>98794322</v>
      </c>
      <c r="V48" s="31">
        <f t="shared" si="1"/>
        <v>238679195</v>
      </c>
      <c r="W48" s="31">
        <f t="shared" si="1"/>
        <v>844682513</v>
      </c>
      <c r="X48" s="31">
        <f t="shared" si="1"/>
        <v>838644793</v>
      </c>
      <c r="Y48" s="31">
        <f t="shared" si="1"/>
        <v>6037720</v>
      </c>
      <c r="Z48" s="32">
        <f>+IF(X48&lt;&gt;0,+(Y48/X48)*100,0)</f>
        <v>0.71993769595848434</v>
      </c>
      <c r="AA48" s="29">
        <f>SUM(AA35:AA47)</f>
        <v>838644793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18705672</v>
      </c>
      <c r="D49" s="39">
        <f t="shared" si="2"/>
        <v>0</v>
      </c>
      <c r="E49" s="40">
        <f t="shared" si="2"/>
        <v>-104753389</v>
      </c>
      <c r="F49" s="41">
        <f t="shared" si="2"/>
        <v>-411730871</v>
      </c>
      <c r="G49" s="41">
        <f t="shared" si="2"/>
        <v>-38691765</v>
      </c>
      <c r="H49" s="41">
        <f t="shared" si="2"/>
        <v>2652735</v>
      </c>
      <c r="I49" s="41">
        <f t="shared" si="2"/>
        <v>-68043925</v>
      </c>
      <c r="J49" s="41">
        <f t="shared" si="2"/>
        <v>-104082955</v>
      </c>
      <c r="K49" s="41">
        <f t="shared" si="2"/>
        <v>-41790997</v>
      </c>
      <c r="L49" s="41">
        <f t="shared" si="2"/>
        <v>-29126351</v>
      </c>
      <c r="M49" s="41">
        <f t="shared" si="2"/>
        <v>-26905825</v>
      </c>
      <c r="N49" s="41">
        <f t="shared" si="2"/>
        <v>-97823173</v>
      </c>
      <c r="O49" s="41">
        <f t="shared" si="2"/>
        <v>-124670471</v>
      </c>
      <c r="P49" s="41">
        <f t="shared" si="2"/>
        <v>-33261231</v>
      </c>
      <c r="Q49" s="41">
        <f t="shared" si="2"/>
        <v>-53341913</v>
      </c>
      <c r="R49" s="41">
        <f t="shared" si="2"/>
        <v>-211273615</v>
      </c>
      <c r="S49" s="41">
        <f t="shared" si="2"/>
        <v>-72466136</v>
      </c>
      <c r="T49" s="41">
        <f t="shared" si="2"/>
        <v>-53649871</v>
      </c>
      <c r="U49" s="41">
        <f t="shared" si="2"/>
        <v>-85842128</v>
      </c>
      <c r="V49" s="41">
        <f t="shared" si="2"/>
        <v>-211958135</v>
      </c>
      <c r="W49" s="41">
        <f t="shared" si="2"/>
        <v>-625137878</v>
      </c>
      <c r="X49" s="41">
        <f t="shared" si="2"/>
        <v>-411730871</v>
      </c>
      <c r="Y49" s="41">
        <f t="shared" si="2"/>
        <v>-213407007</v>
      </c>
      <c r="Z49" s="42">
        <f>+IF(X49&lt;&gt;0,+(Y49/X49)*100,0)</f>
        <v>51.831675016663979</v>
      </c>
      <c r="AA49" s="39">
        <f>+AA33-AA48</f>
        <v>-411730871</v>
      </c>
    </row>
    <row r="50" spans="1:27" x14ac:dyDescent="0.25">
      <c r="A50" s="43" t="s">
        <v>75</v>
      </c>
      <c r="B50" s="15" t="s">
        <v>32</v>
      </c>
      <c r="C50" s="20">
        <v>25000000</v>
      </c>
      <c r="D50" s="20"/>
      <c r="E50" s="21">
        <v>17768000</v>
      </c>
      <c r="F50" s="22">
        <v>17768000</v>
      </c>
      <c r="G50" s="22"/>
      <c r="H50" s="22"/>
      <c r="I50" s="22"/>
      <c r="J50" s="22"/>
      <c r="K50" s="22"/>
      <c r="L50" s="22"/>
      <c r="M50" s="22"/>
      <c r="N50" s="22"/>
      <c r="O50" s="22">
        <v>9179313</v>
      </c>
      <c r="P50" s="22"/>
      <c r="Q50" s="22">
        <v>2088151</v>
      </c>
      <c r="R50" s="22">
        <v>11267464</v>
      </c>
      <c r="S50" s="22"/>
      <c r="T50" s="22"/>
      <c r="U50" s="22"/>
      <c r="V50" s="22"/>
      <c r="W50" s="22">
        <v>11267464</v>
      </c>
      <c r="X50" s="22">
        <v>17768000</v>
      </c>
      <c r="Y50" s="22">
        <v>-6500536</v>
      </c>
      <c r="Z50" s="23">
        <v>-36.585637100405222</v>
      </c>
      <c r="AA50" s="20">
        <v>17768000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43705672</v>
      </c>
      <c r="D52" s="48">
        <f t="shared" si="3"/>
        <v>0</v>
      </c>
      <c r="E52" s="49">
        <f t="shared" si="3"/>
        <v>-86985389</v>
      </c>
      <c r="F52" s="50">
        <f t="shared" si="3"/>
        <v>-393962871</v>
      </c>
      <c r="G52" s="50">
        <f t="shared" si="3"/>
        <v>-38691765</v>
      </c>
      <c r="H52" s="50">
        <f t="shared" si="3"/>
        <v>2652735</v>
      </c>
      <c r="I52" s="50">
        <f t="shared" si="3"/>
        <v>-68043925</v>
      </c>
      <c r="J52" s="50">
        <f t="shared" si="3"/>
        <v>-104082955</v>
      </c>
      <c r="K52" s="50">
        <f t="shared" si="3"/>
        <v>-41790997</v>
      </c>
      <c r="L52" s="50">
        <f t="shared" si="3"/>
        <v>-29126351</v>
      </c>
      <c r="M52" s="50">
        <f t="shared" si="3"/>
        <v>-26905825</v>
      </c>
      <c r="N52" s="50">
        <f t="shared" si="3"/>
        <v>-97823173</v>
      </c>
      <c r="O52" s="50">
        <f t="shared" si="3"/>
        <v>-115491158</v>
      </c>
      <c r="P52" s="50">
        <f t="shared" si="3"/>
        <v>-33261231</v>
      </c>
      <c r="Q52" s="50">
        <f t="shared" si="3"/>
        <v>-51253762</v>
      </c>
      <c r="R52" s="50">
        <f t="shared" si="3"/>
        <v>-200006151</v>
      </c>
      <c r="S52" s="50">
        <f t="shared" si="3"/>
        <v>-72466136</v>
      </c>
      <c r="T52" s="50">
        <f t="shared" si="3"/>
        <v>-53649871</v>
      </c>
      <c r="U52" s="50">
        <f t="shared" si="3"/>
        <v>-85842128</v>
      </c>
      <c r="V52" s="50">
        <f t="shared" si="3"/>
        <v>-211958135</v>
      </c>
      <c r="W52" s="50">
        <f t="shared" si="3"/>
        <v>-613870414</v>
      </c>
      <c r="X52" s="50">
        <f t="shared" si="3"/>
        <v>-393962871</v>
      </c>
      <c r="Y52" s="50">
        <f t="shared" si="3"/>
        <v>-219907543</v>
      </c>
      <c r="Z52" s="51">
        <f>+IF(X52&lt;&gt;0,+(Y52/X52)*100,0)</f>
        <v>55.819357403352868</v>
      </c>
      <c r="AA52" s="48">
        <f>SUM(AA49:AA51)</f>
        <v>-393962871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43705672</v>
      </c>
      <c r="D54" s="54">
        <f>+D52-D53</f>
        <v>0</v>
      </c>
      <c r="E54" s="55">
        <f t="shared" si="4"/>
        <v>-86985389</v>
      </c>
      <c r="F54" s="56">
        <f t="shared" si="4"/>
        <v>-393962871</v>
      </c>
      <c r="G54" s="56">
        <f t="shared" si="4"/>
        <v>-38691765</v>
      </c>
      <c r="H54" s="56">
        <f t="shared" si="4"/>
        <v>2652735</v>
      </c>
      <c r="I54" s="56">
        <f t="shared" si="4"/>
        <v>-68043925</v>
      </c>
      <c r="J54" s="56">
        <f t="shared" si="4"/>
        <v>-104082955</v>
      </c>
      <c r="K54" s="56">
        <f t="shared" si="4"/>
        <v>-41790997</v>
      </c>
      <c r="L54" s="56">
        <f t="shared" si="4"/>
        <v>-29126351</v>
      </c>
      <c r="M54" s="56">
        <f t="shared" si="4"/>
        <v>-26905825</v>
      </c>
      <c r="N54" s="56">
        <f t="shared" si="4"/>
        <v>-97823173</v>
      </c>
      <c r="O54" s="56">
        <f t="shared" si="4"/>
        <v>-115491158</v>
      </c>
      <c r="P54" s="56">
        <f t="shared" si="4"/>
        <v>-33261231</v>
      </c>
      <c r="Q54" s="56">
        <f t="shared" si="4"/>
        <v>-51253762</v>
      </c>
      <c r="R54" s="56">
        <f t="shared" si="4"/>
        <v>-200006151</v>
      </c>
      <c r="S54" s="56">
        <f t="shared" si="4"/>
        <v>-72466136</v>
      </c>
      <c r="T54" s="56">
        <f t="shared" si="4"/>
        <v>-53649871</v>
      </c>
      <c r="U54" s="56">
        <f t="shared" si="4"/>
        <v>-85842128</v>
      </c>
      <c r="V54" s="56">
        <f t="shared" si="4"/>
        <v>-211958135</v>
      </c>
      <c r="W54" s="56">
        <f t="shared" si="4"/>
        <v>-613870414</v>
      </c>
      <c r="X54" s="56">
        <f t="shared" si="4"/>
        <v>-393962871</v>
      </c>
      <c r="Y54" s="56">
        <f t="shared" si="4"/>
        <v>-219907543</v>
      </c>
      <c r="Z54" s="57">
        <f>+IF(X54&lt;&gt;0,+(Y54/X54)*100,0)</f>
        <v>55.819357403352868</v>
      </c>
      <c r="AA54" s="54">
        <f>+AA52-AA53</f>
        <v>-393962871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43705672</v>
      </c>
      <c r="D57" s="48">
        <f>SUM(D54:D56)</f>
        <v>0</v>
      </c>
      <c r="E57" s="49">
        <f t="shared" si="5"/>
        <v>-86985389</v>
      </c>
      <c r="F57" s="50">
        <f t="shared" si="5"/>
        <v>-393962871</v>
      </c>
      <c r="G57" s="50">
        <f t="shared" si="5"/>
        <v>-38691765</v>
      </c>
      <c r="H57" s="50">
        <f t="shared" si="5"/>
        <v>2652735</v>
      </c>
      <c r="I57" s="50">
        <f t="shared" si="5"/>
        <v>-68043925</v>
      </c>
      <c r="J57" s="50">
        <f t="shared" si="5"/>
        <v>-104082955</v>
      </c>
      <c r="K57" s="50">
        <f t="shared" si="5"/>
        <v>-41790997</v>
      </c>
      <c r="L57" s="50">
        <f t="shared" si="5"/>
        <v>-29126351</v>
      </c>
      <c r="M57" s="50">
        <f t="shared" si="5"/>
        <v>-26905825</v>
      </c>
      <c r="N57" s="50">
        <f t="shared" si="5"/>
        <v>-97823173</v>
      </c>
      <c r="O57" s="50">
        <f t="shared" si="5"/>
        <v>-115491158</v>
      </c>
      <c r="P57" s="50">
        <f t="shared" si="5"/>
        <v>-33261231</v>
      </c>
      <c r="Q57" s="50">
        <f t="shared" si="5"/>
        <v>-51253762</v>
      </c>
      <c r="R57" s="50">
        <f t="shared" si="5"/>
        <v>-200006151</v>
      </c>
      <c r="S57" s="50">
        <f t="shared" si="5"/>
        <v>-72466136</v>
      </c>
      <c r="T57" s="50">
        <f t="shared" si="5"/>
        <v>-53649871</v>
      </c>
      <c r="U57" s="50">
        <f t="shared" si="5"/>
        <v>-85842128</v>
      </c>
      <c r="V57" s="50">
        <f t="shared" si="5"/>
        <v>-211958135</v>
      </c>
      <c r="W57" s="50">
        <f t="shared" si="5"/>
        <v>-613870414</v>
      </c>
      <c r="X57" s="50">
        <f t="shared" si="5"/>
        <v>-393962871</v>
      </c>
      <c r="Y57" s="50">
        <f t="shared" si="5"/>
        <v>-219907543</v>
      </c>
      <c r="Z57" s="51">
        <f>+IF(X57&lt;&gt;0,+(Y57/X57)*100,0)</f>
        <v>55.819357403352868</v>
      </c>
      <c r="AA57" s="48">
        <f>SUM(AA54:AA56)</f>
        <v>-393962871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43705672</v>
      </c>
      <c r="D60" s="65">
        <f>SUM(D57:D59)</f>
        <v>0</v>
      </c>
      <c r="E60" s="66">
        <f t="shared" si="6"/>
        <v>-86985389</v>
      </c>
      <c r="F60" s="67">
        <f t="shared" si="6"/>
        <v>-393962871</v>
      </c>
      <c r="G60" s="67">
        <f t="shared" si="6"/>
        <v>-38691765</v>
      </c>
      <c r="H60" s="67">
        <f t="shared" si="6"/>
        <v>2652735</v>
      </c>
      <c r="I60" s="67">
        <f t="shared" si="6"/>
        <v>-68043925</v>
      </c>
      <c r="J60" s="67">
        <f t="shared" si="6"/>
        <v>-104082955</v>
      </c>
      <c r="K60" s="67">
        <f t="shared" si="6"/>
        <v>-41790997</v>
      </c>
      <c r="L60" s="67">
        <f t="shared" si="6"/>
        <v>-29126351</v>
      </c>
      <c r="M60" s="67">
        <f t="shared" si="6"/>
        <v>-26905825</v>
      </c>
      <c r="N60" s="67">
        <f t="shared" si="6"/>
        <v>-97823173</v>
      </c>
      <c r="O60" s="67">
        <f t="shared" si="6"/>
        <v>-115491158</v>
      </c>
      <c r="P60" s="67">
        <f t="shared" si="6"/>
        <v>-33261231</v>
      </c>
      <c r="Q60" s="67">
        <f t="shared" si="6"/>
        <v>-51253762</v>
      </c>
      <c r="R60" s="67">
        <f t="shared" si="6"/>
        <v>-200006151</v>
      </c>
      <c r="S60" s="67">
        <f t="shared" si="6"/>
        <v>-72466136</v>
      </c>
      <c r="T60" s="67">
        <f t="shared" si="6"/>
        <v>-53649871</v>
      </c>
      <c r="U60" s="67">
        <f t="shared" si="6"/>
        <v>-85842128</v>
      </c>
      <c r="V60" s="67">
        <f t="shared" si="6"/>
        <v>-211958135</v>
      </c>
      <c r="W60" s="67">
        <f t="shared" si="6"/>
        <v>-613870414</v>
      </c>
      <c r="X60" s="67">
        <f t="shared" si="6"/>
        <v>-393962871</v>
      </c>
      <c r="Y60" s="67">
        <f t="shared" si="6"/>
        <v>-219907543</v>
      </c>
      <c r="Z60" s="68">
        <f>+IF(X60&lt;&gt;0,+(Y60/X60)*100,0)</f>
        <v>55.819357403352868</v>
      </c>
      <c r="AA60" s="65">
        <f>SUM(AA57:AA59)</f>
        <v>-393962871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522427805</v>
      </c>
      <c r="D6" s="20"/>
      <c r="E6" s="21">
        <v>793970986</v>
      </c>
      <c r="F6" s="22">
        <v>1014415352</v>
      </c>
      <c r="G6" s="22">
        <v>59298192</v>
      </c>
      <c r="H6" s="22">
        <v>66523185</v>
      </c>
      <c r="I6" s="22">
        <v>61713998</v>
      </c>
      <c r="J6" s="22">
        <v>187535375</v>
      </c>
      <c r="K6" s="22">
        <v>46680501</v>
      </c>
      <c r="L6" s="22">
        <v>47768168</v>
      </c>
      <c r="M6" s="22">
        <v>46127784</v>
      </c>
      <c r="N6" s="22">
        <v>140576453</v>
      </c>
      <c r="O6" s="22">
        <v>43884323</v>
      </c>
      <c r="P6" s="22">
        <v>262367990</v>
      </c>
      <c r="Q6" s="22">
        <v>72315852</v>
      </c>
      <c r="R6" s="22">
        <v>378568165</v>
      </c>
      <c r="S6" s="22">
        <v>69676706</v>
      </c>
      <c r="T6" s="22">
        <v>74044329</v>
      </c>
      <c r="U6" s="22">
        <v>81689560</v>
      </c>
      <c r="V6" s="22">
        <v>225410595</v>
      </c>
      <c r="W6" s="22">
        <v>932090588</v>
      </c>
      <c r="X6" s="22">
        <v>1014415352</v>
      </c>
      <c r="Y6" s="22">
        <v>-82324764</v>
      </c>
      <c r="Z6" s="23">
        <v>-8.1154887726896323</v>
      </c>
      <c r="AA6" s="20">
        <v>1014415352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330</v>
      </c>
      <c r="V10" s="22">
        <v>330</v>
      </c>
      <c r="W10" s="22">
        <v>330</v>
      </c>
      <c r="X10" s="22"/>
      <c r="Y10" s="22">
        <v>330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12557</v>
      </c>
      <c r="R24" s="22">
        <v>12557</v>
      </c>
      <c r="S24" s="22"/>
      <c r="T24" s="22"/>
      <c r="U24" s="22"/>
      <c r="V24" s="22"/>
      <c r="W24" s="22">
        <v>12557</v>
      </c>
      <c r="X24" s="22"/>
      <c r="Y24" s="22">
        <v>12557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10753346</v>
      </c>
      <c r="D26" s="20"/>
      <c r="E26" s="21">
        <v>9857235</v>
      </c>
      <c r="F26" s="22">
        <v>9857235</v>
      </c>
      <c r="G26" s="22">
        <v>4107180</v>
      </c>
      <c r="H26" s="22"/>
      <c r="I26" s="22"/>
      <c r="J26" s="22">
        <v>4107180</v>
      </c>
      <c r="K26" s="22"/>
      <c r="L26" s="22"/>
      <c r="M26" s="22">
        <v>3249003</v>
      </c>
      <c r="N26" s="22">
        <v>3249003</v>
      </c>
      <c r="O26" s="22"/>
      <c r="P26" s="22"/>
      <c r="Q26" s="22">
        <v>2464303</v>
      </c>
      <c r="R26" s="22">
        <v>2464303</v>
      </c>
      <c r="S26" s="22"/>
      <c r="T26" s="22"/>
      <c r="U26" s="22"/>
      <c r="V26" s="22"/>
      <c r="W26" s="22">
        <v>9820486</v>
      </c>
      <c r="X26" s="22">
        <v>9857235</v>
      </c>
      <c r="Y26" s="22">
        <v>-36749</v>
      </c>
      <c r="Z26" s="23">
        <v>-0.372812457042974</v>
      </c>
      <c r="AA26" s="20">
        <v>9857235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271016011</v>
      </c>
      <c r="D29" s="20"/>
      <c r="E29" s="21">
        <v>220444366</v>
      </c>
      <c r="F29" s="22"/>
      <c r="G29" s="22">
        <v>26295354</v>
      </c>
      <c r="H29" s="22">
        <v>28650694</v>
      </c>
      <c r="I29" s="22">
        <v>28744600</v>
      </c>
      <c r="J29" s="22">
        <v>83690648</v>
      </c>
      <c r="K29" s="22">
        <v>27670456</v>
      </c>
      <c r="L29" s="22">
        <v>27060732</v>
      </c>
      <c r="M29" s="22">
        <v>26637998</v>
      </c>
      <c r="N29" s="22">
        <v>81369186</v>
      </c>
      <c r="O29" s="22">
        <v>26351226</v>
      </c>
      <c r="P29" s="22">
        <v>-191390577</v>
      </c>
      <c r="Q29" s="22">
        <v>-20483</v>
      </c>
      <c r="R29" s="22">
        <v>-165059834</v>
      </c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804197162</v>
      </c>
      <c r="D33" s="29">
        <f t="shared" ref="D33:Y33" si="0">SUM(D6:D32)</f>
        <v>0</v>
      </c>
      <c r="E33" s="30">
        <f t="shared" si="0"/>
        <v>1024272587</v>
      </c>
      <c r="F33" s="31">
        <f t="shared" si="0"/>
        <v>1024272587</v>
      </c>
      <c r="G33" s="31">
        <f t="shared" si="0"/>
        <v>89700726</v>
      </c>
      <c r="H33" s="31">
        <f t="shared" si="0"/>
        <v>95173879</v>
      </c>
      <c r="I33" s="31">
        <f t="shared" si="0"/>
        <v>90458598</v>
      </c>
      <c r="J33" s="31">
        <f t="shared" si="0"/>
        <v>275333203</v>
      </c>
      <c r="K33" s="31">
        <f t="shared" si="0"/>
        <v>74350957</v>
      </c>
      <c r="L33" s="31">
        <f t="shared" si="0"/>
        <v>74828900</v>
      </c>
      <c r="M33" s="31">
        <f t="shared" si="0"/>
        <v>76014785</v>
      </c>
      <c r="N33" s="31">
        <f t="shared" si="0"/>
        <v>225194642</v>
      </c>
      <c r="O33" s="31">
        <f t="shared" si="0"/>
        <v>70235549</v>
      </c>
      <c r="P33" s="31">
        <f t="shared" si="0"/>
        <v>70977413</v>
      </c>
      <c r="Q33" s="31">
        <f t="shared" si="0"/>
        <v>74772229</v>
      </c>
      <c r="R33" s="31">
        <f t="shared" si="0"/>
        <v>215985191</v>
      </c>
      <c r="S33" s="31">
        <f t="shared" si="0"/>
        <v>69676706</v>
      </c>
      <c r="T33" s="31">
        <f t="shared" si="0"/>
        <v>74044329</v>
      </c>
      <c r="U33" s="31">
        <f t="shared" si="0"/>
        <v>81689890</v>
      </c>
      <c r="V33" s="31">
        <f t="shared" si="0"/>
        <v>225410925</v>
      </c>
      <c r="W33" s="31">
        <f t="shared" si="0"/>
        <v>941923961</v>
      </c>
      <c r="X33" s="31">
        <f t="shared" si="0"/>
        <v>1024272587</v>
      </c>
      <c r="Y33" s="31">
        <f t="shared" si="0"/>
        <v>-82348626</v>
      </c>
      <c r="Z33" s="32">
        <f>+IF(X33&lt;&gt;0,+(Y33/X33)*100,0)</f>
        <v>-8.0397178490533996</v>
      </c>
      <c r="AA33" s="29">
        <f>SUM(AA6:AA32)</f>
        <v>1024272587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24305780</v>
      </c>
      <c r="D35" s="20"/>
      <c r="E35" s="21">
        <v>22682624</v>
      </c>
      <c r="F35" s="22">
        <v>22682624</v>
      </c>
      <c r="G35" s="22">
        <v>1993458</v>
      </c>
      <c r="H35" s="22">
        <v>2842442</v>
      </c>
      <c r="I35" s="22">
        <v>6105227</v>
      </c>
      <c r="J35" s="22">
        <v>10941127</v>
      </c>
      <c r="K35" s="22">
        <v>134615</v>
      </c>
      <c r="L35" s="22">
        <v>3116291</v>
      </c>
      <c r="M35" s="22">
        <v>3390490</v>
      </c>
      <c r="N35" s="22">
        <v>6641396</v>
      </c>
      <c r="O35" s="22">
        <v>3039537</v>
      </c>
      <c r="P35" s="22">
        <v>3041084</v>
      </c>
      <c r="Q35" s="22">
        <v>3033421</v>
      </c>
      <c r="R35" s="22">
        <v>9114042</v>
      </c>
      <c r="S35" s="22">
        <v>44615</v>
      </c>
      <c r="T35" s="22">
        <v>9637927</v>
      </c>
      <c r="U35" s="22">
        <v>294240</v>
      </c>
      <c r="V35" s="22">
        <v>9976782</v>
      </c>
      <c r="W35" s="22">
        <v>36673347</v>
      </c>
      <c r="X35" s="22">
        <v>22682624</v>
      </c>
      <c r="Y35" s="22">
        <v>13990723</v>
      </c>
      <c r="Z35" s="23">
        <v>61.680354971276699</v>
      </c>
      <c r="AA35" s="20">
        <v>22682624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953698182</v>
      </c>
      <c r="D37" s="20"/>
      <c r="E37" s="21">
        <v>1015489123</v>
      </c>
      <c r="F37" s="22">
        <v>1015489123</v>
      </c>
      <c r="G37" s="22">
        <v>156218653</v>
      </c>
      <c r="H37" s="22">
        <v>140715125</v>
      </c>
      <c r="I37" s="22">
        <v>87158112</v>
      </c>
      <c r="J37" s="22">
        <v>384091890</v>
      </c>
      <c r="K37" s="22">
        <v>80168147</v>
      </c>
      <c r="L37" s="22">
        <v>71417287</v>
      </c>
      <c r="M37" s="22">
        <v>67231568</v>
      </c>
      <c r="N37" s="22">
        <v>218817002</v>
      </c>
      <c r="O37" s="22">
        <v>68353904</v>
      </c>
      <c r="P37" s="22">
        <v>67340180</v>
      </c>
      <c r="Q37" s="22">
        <v>72258873</v>
      </c>
      <c r="R37" s="22">
        <v>207952957</v>
      </c>
      <c r="S37" s="22">
        <v>77307167</v>
      </c>
      <c r="T37" s="22">
        <v>91237655</v>
      </c>
      <c r="U37" s="22">
        <v>146178883</v>
      </c>
      <c r="V37" s="22">
        <v>314723705</v>
      </c>
      <c r="W37" s="22">
        <v>1125585554</v>
      </c>
      <c r="X37" s="22">
        <v>1015489123</v>
      </c>
      <c r="Y37" s="22">
        <v>110096431</v>
      </c>
      <c r="Z37" s="23">
        <v>10.841714451332434</v>
      </c>
      <c r="AA37" s="20">
        <v>1015489123</v>
      </c>
    </row>
    <row r="38" spans="1:27" x14ac:dyDescent="0.25">
      <c r="A38" s="19" t="s">
        <v>64</v>
      </c>
      <c r="B38" s="15" t="s">
        <v>32</v>
      </c>
      <c r="C38" s="20">
        <v>1638</v>
      </c>
      <c r="D38" s="20"/>
      <c r="E38" s="21">
        <v>14552</v>
      </c>
      <c r="F38" s="22">
        <v>14552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14552</v>
      </c>
      <c r="Y38" s="22">
        <v>-14552</v>
      </c>
      <c r="Z38" s="23">
        <v>-100</v>
      </c>
      <c r="AA38" s="20">
        <v>14552</v>
      </c>
    </row>
    <row r="39" spans="1:27" x14ac:dyDescent="0.25">
      <c r="A39" s="19" t="s">
        <v>65</v>
      </c>
      <c r="B39" s="15" t="s">
        <v>32</v>
      </c>
      <c r="C39" s="20">
        <v>-161736459</v>
      </c>
      <c r="D39" s="20"/>
      <c r="E39" s="21">
        <v>39616042</v>
      </c>
      <c r="F39" s="22">
        <v>39616042</v>
      </c>
      <c r="G39" s="22">
        <v>536403</v>
      </c>
      <c r="H39" s="22">
        <v>534185</v>
      </c>
      <c r="I39" s="22"/>
      <c r="J39" s="22">
        <v>1070588</v>
      </c>
      <c r="K39" s="22"/>
      <c r="L39" s="22"/>
      <c r="M39" s="22"/>
      <c r="N39" s="22"/>
      <c r="O39" s="22"/>
      <c r="P39" s="22"/>
      <c r="Q39" s="22"/>
      <c r="R39" s="22"/>
      <c r="S39" s="22">
        <v>-16317526</v>
      </c>
      <c r="T39" s="22"/>
      <c r="U39" s="22">
        <v>-1070588</v>
      </c>
      <c r="V39" s="22">
        <v>-17388114</v>
      </c>
      <c r="W39" s="22">
        <v>-16317526</v>
      </c>
      <c r="X39" s="22">
        <v>39616042</v>
      </c>
      <c r="Y39" s="22">
        <v>-55933568</v>
      </c>
      <c r="Z39" s="23">
        <v>-141.18918795572765</v>
      </c>
      <c r="AA39" s="20">
        <v>39616042</v>
      </c>
    </row>
    <row r="40" spans="1:27" x14ac:dyDescent="0.25">
      <c r="A40" s="19" t="s">
        <v>66</v>
      </c>
      <c r="B40" s="15" t="s">
        <v>32</v>
      </c>
      <c r="C40" s="20">
        <v>153933581</v>
      </c>
      <c r="D40" s="20"/>
      <c r="E40" s="21">
        <v>44495580</v>
      </c>
      <c r="F40" s="22">
        <v>44495580</v>
      </c>
      <c r="G40" s="22">
        <v>12994483</v>
      </c>
      <c r="H40" s="22">
        <v>2294587</v>
      </c>
      <c r="I40" s="22">
        <v>12575306</v>
      </c>
      <c r="J40" s="22">
        <v>27864376</v>
      </c>
      <c r="K40" s="22">
        <v>13471974</v>
      </c>
      <c r="L40" s="22">
        <v>13008384</v>
      </c>
      <c r="M40" s="22">
        <v>13441997</v>
      </c>
      <c r="N40" s="22">
        <v>39922355</v>
      </c>
      <c r="O40" s="22">
        <v>13441997</v>
      </c>
      <c r="P40" s="22">
        <v>-62758114</v>
      </c>
      <c r="Q40" s="22">
        <v>2742101</v>
      </c>
      <c r="R40" s="22">
        <v>-46574016</v>
      </c>
      <c r="S40" s="22">
        <v>2308488</v>
      </c>
      <c r="T40" s="22">
        <v>2742102</v>
      </c>
      <c r="U40" s="22">
        <v>13008384</v>
      </c>
      <c r="V40" s="22">
        <v>18058974</v>
      </c>
      <c r="W40" s="22">
        <v>39271689</v>
      </c>
      <c r="X40" s="22">
        <v>44495580</v>
      </c>
      <c r="Y40" s="22">
        <v>-5223891</v>
      </c>
      <c r="Z40" s="23">
        <v>-11.740247008804021</v>
      </c>
      <c r="AA40" s="20">
        <v>44495580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31010005</v>
      </c>
      <c r="D42" s="20"/>
      <c r="E42" s="21">
        <v>51279545</v>
      </c>
      <c r="F42" s="22">
        <v>62478417</v>
      </c>
      <c r="G42" s="22">
        <v>511239</v>
      </c>
      <c r="H42" s="22">
        <v>212962</v>
      </c>
      <c r="I42" s="22">
        <v>7107532</v>
      </c>
      <c r="J42" s="22">
        <v>7831733</v>
      </c>
      <c r="K42" s="22">
        <v>5166982</v>
      </c>
      <c r="L42" s="22">
        <v>5853871</v>
      </c>
      <c r="M42" s="22">
        <v>2348407</v>
      </c>
      <c r="N42" s="22">
        <v>13369260</v>
      </c>
      <c r="O42" s="22">
        <v>3068421</v>
      </c>
      <c r="P42" s="22">
        <v>5171966</v>
      </c>
      <c r="Q42" s="22">
        <v>6562383</v>
      </c>
      <c r="R42" s="22">
        <v>14802770</v>
      </c>
      <c r="S42" s="22">
        <v>1709574</v>
      </c>
      <c r="T42" s="22">
        <v>3573004</v>
      </c>
      <c r="U42" s="22">
        <v>13452371</v>
      </c>
      <c r="V42" s="22">
        <v>18734949</v>
      </c>
      <c r="W42" s="22">
        <v>54738712</v>
      </c>
      <c r="X42" s="22">
        <v>62478417</v>
      </c>
      <c r="Y42" s="22">
        <v>-7739705</v>
      </c>
      <c r="Z42" s="23">
        <v>-12.387805856220718</v>
      </c>
      <c r="AA42" s="20">
        <v>62478417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1559783</v>
      </c>
      <c r="D44" s="20"/>
      <c r="E44" s="21">
        <v>3089349</v>
      </c>
      <c r="F44" s="22">
        <v>3089349</v>
      </c>
      <c r="G44" s="22">
        <v>77592</v>
      </c>
      <c r="H44" s="22">
        <v>139290</v>
      </c>
      <c r="I44" s="22">
        <v>65775</v>
      </c>
      <c r="J44" s="22">
        <v>282657</v>
      </c>
      <c r="K44" s="22">
        <v>182794</v>
      </c>
      <c r="L44" s="22">
        <v>766742</v>
      </c>
      <c r="M44" s="22">
        <v>2796579</v>
      </c>
      <c r="N44" s="22">
        <v>3746115</v>
      </c>
      <c r="O44" s="22">
        <v>1663784</v>
      </c>
      <c r="P44" s="22">
        <v>992206</v>
      </c>
      <c r="Q44" s="22">
        <v>4312344</v>
      </c>
      <c r="R44" s="22">
        <v>6968334</v>
      </c>
      <c r="S44" s="22">
        <v>293413</v>
      </c>
      <c r="T44" s="22">
        <v>407860</v>
      </c>
      <c r="U44" s="22">
        <v>67285</v>
      </c>
      <c r="V44" s="22">
        <v>768558</v>
      </c>
      <c r="W44" s="22">
        <v>11765664</v>
      </c>
      <c r="X44" s="22">
        <v>3089349</v>
      </c>
      <c r="Y44" s="22">
        <v>8676315</v>
      </c>
      <c r="Z44" s="23">
        <v>280.84606174310511</v>
      </c>
      <c r="AA44" s="20">
        <v>3089349</v>
      </c>
    </row>
    <row r="45" spans="1:27" x14ac:dyDescent="0.25">
      <c r="A45" s="19" t="s">
        <v>70</v>
      </c>
      <c r="B45" s="15" t="s">
        <v>32</v>
      </c>
      <c r="C45" s="20">
        <v>13006183</v>
      </c>
      <c r="D45" s="20"/>
      <c r="E45" s="21">
        <v>35025446</v>
      </c>
      <c r="F45" s="22">
        <v>33325446</v>
      </c>
      <c r="G45" s="22">
        <v>4144496</v>
      </c>
      <c r="H45" s="22">
        <v>4062430</v>
      </c>
      <c r="I45" s="22">
        <v>4320816</v>
      </c>
      <c r="J45" s="22">
        <v>12527742</v>
      </c>
      <c r="K45" s="22">
        <v>3858401</v>
      </c>
      <c r="L45" s="22">
        <v>3856321</v>
      </c>
      <c r="M45" s="22">
        <v>1638344</v>
      </c>
      <c r="N45" s="22">
        <v>9353066</v>
      </c>
      <c r="O45" s="22">
        <v>4962472</v>
      </c>
      <c r="P45" s="22">
        <v>2863897</v>
      </c>
      <c r="Q45" s="22">
        <v>2829830</v>
      </c>
      <c r="R45" s="22">
        <v>10656199</v>
      </c>
      <c r="S45" s="22">
        <v>2936743</v>
      </c>
      <c r="T45" s="22">
        <v>3647151</v>
      </c>
      <c r="U45" s="22">
        <v>3180988</v>
      </c>
      <c r="V45" s="22">
        <v>9764882</v>
      </c>
      <c r="W45" s="22">
        <v>42301889</v>
      </c>
      <c r="X45" s="22">
        <v>33325446</v>
      </c>
      <c r="Y45" s="22">
        <v>8976443</v>
      </c>
      <c r="Z45" s="23">
        <v>26.935702525931688</v>
      </c>
      <c r="AA45" s="20">
        <v>33325446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1015778693</v>
      </c>
      <c r="D48" s="29">
        <f t="shared" ref="D48:Y48" si="1">SUM(D35:D47)</f>
        <v>0</v>
      </c>
      <c r="E48" s="30">
        <f t="shared" si="1"/>
        <v>1211692261</v>
      </c>
      <c r="F48" s="31">
        <f t="shared" si="1"/>
        <v>1221191133</v>
      </c>
      <c r="G48" s="31">
        <f t="shared" si="1"/>
        <v>176476324</v>
      </c>
      <c r="H48" s="31">
        <f t="shared" si="1"/>
        <v>150801021</v>
      </c>
      <c r="I48" s="31">
        <f t="shared" si="1"/>
        <v>117332768</v>
      </c>
      <c r="J48" s="31">
        <f t="shared" si="1"/>
        <v>444610113</v>
      </c>
      <c r="K48" s="31">
        <f t="shared" si="1"/>
        <v>102982913</v>
      </c>
      <c r="L48" s="31">
        <f t="shared" si="1"/>
        <v>98018896</v>
      </c>
      <c r="M48" s="31">
        <f t="shared" si="1"/>
        <v>90847385</v>
      </c>
      <c r="N48" s="31">
        <f t="shared" si="1"/>
        <v>291849194</v>
      </c>
      <c r="O48" s="31">
        <f t="shared" si="1"/>
        <v>94530115</v>
      </c>
      <c r="P48" s="31">
        <f t="shared" si="1"/>
        <v>16651219</v>
      </c>
      <c r="Q48" s="31">
        <f t="shared" si="1"/>
        <v>91738952</v>
      </c>
      <c r="R48" s="31">
        <f t="shared" si="1"/>
        <v>202920286</v>
      </c>
      <c r="S48" s="31">
        <f t="shared" si="1"/>
        <v>68282474</v>
      </c>
      <c r="T48" s="31">
        <f t="shared" si="1"/>
        <v>111245699</v>
      </c>
      <c r="U48" s="31">
        <f t="shared" si="1"/>
        <v>175111563</v>
      </c>
      <c r="V48" s="31">
        <f t="shared" si="1"/>
        <v>354639736</v>
      </c>
      <c r="W48" s="31">
        <f t="shared" si="1"/>
        <v>1294019329</v>
      </c>
      <c r="X48" s="31">
        <f t="shared" si="1"/>
        <v>1221191133</v>
      </c>
      <c r="Y48" s="31">
        <f t="shared" si="1"/>
        <v>72828196</v>
      </c>
      <c r="Z48" s="32">
        <f>+IF(X48&lt;&gt;0,+(Y48/X48)*100,0)</f>
        <v>5.9637016706049071</v>
      </c>
      <c r="AA48" s="29">
        <f>SUM(AA35:AA47)</f>
        <v>1221191133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-211581531</v>
      </c>
      <c r="D49" s="39">
        <f t="shared" si="2"/>
        <v>0</v>
      </c>
      <c r="E49" s="40">
        <f t="shared" si="2"/>
        <v>-187419674</v>
      </c>
      <c r="F49" s="41">
        <f t="shared" si="2"/>
        <v>-196918546</v>
      </c>
      <c r="G49" s="41">
        <f t="shared" si="2"/>
        <v>-86775598</v>
      </c>
      <c r="H49" s="41">
        <f t="shared" si="2"/>
        <v>-55627142</v>
      </c>
      <c r="I49" s="41">
        <f t="shared" si="2"/>
        <v>-26874170</v>
      </c>
      <c r="J49" s="41">
        <f t="shared" si="2"/>
        <v>-169276910</v>
      </c>
      <c r="K49" s="41">
        <f t="shared" si="2"/>
        <v>-28631956</v>
      </c>
      <c r="L49" s="41">
        <f t="shared" si="2"/>
        <v>-23189996</v>
      </c>
      <c r="M49" s="41">
        <f t="shared" si="2"/>
        <v>-14832600</v>
      </c>
      <c r="N49" s="41">
        <f t="shared" si="2"/>
        <v>-66654552</v>
      </c>
      <c r="O49" s="41">
        <f t="shared" si="2"/>
        <v>-24294566</v>
      </c>
      <c r="P49" s="41">
        <f t="shared" si="2"/>
        <v>54326194</v>
      </c>
      <c r="Q49" s="41">
        <f t="shared" si="2"/>
        <v>-16966723</v>
      </c>
      <c r="R49" s="41">
        <f t="shared" si="2"/>
        <v>13064905</v>
      </c>
      <c r="S49" s="41">
        <f t="shared" si="2"/>
        <v>1394232</v>
      </c>
      <c r="T49" s="41">
        <f t="shared" si="2"/>
        <v>-37201370</v>
      </c>
      <c r="U49" s="41">
        <f t="shared" si="2"/>
        <v>-93421673</v>
      </c>
      <c r="V49" s="41">
        <f t="shared" si="2"/>
        <v>-129228811</v>
      </c>
      <c r="W49" s="41">
        <f t="shared" si="2"/>
        <v>-352095368</v>
      </c>
      <c r="X49" s="41">
        <f t="shared" si="2"/>
        <v>-196918546</v>
      </c>
      <c r="Y49" s="41">
        <f t="shared" si="2"/>
        <v>-155176822</v>
      </c>
      <c r="Z49" s="42">
        <f>+IF(X49&lt;&gt;0,+(Y49/X49)*100,0)</f>
        <v>78.802543057574681</v>
      </c>
      <c r="AA49" s="39">
        <f>+AA33-AA48</f>
        <v>-196918546</v>
      </c>
    </row>
    <row r="50" spans="1:27" x14ac:dyDescent="0.25">
      <c r="A50" s="43" t="s">
        <v>75</v>
      </c>
      <c r="B50" s="15" t="s">
        <v>32</v>
      </c>
      <c r="C50" s="20">
        <v>62000000</v>
      </c>
      <c r="D50" s="20"/>
      <c r="E50" s="21">
        <v>50074000</v>
      </c>
      <c r="F50" s="22">
        <v>50074000</v>
      </c>
      <c r="G50" s="22">
        <v>18574000</v>
      </c>
      <c r="H50" s="22"/>
      <c r="I50" s="22"/>
      <c r="J50" s="22">
        <v>18574000</v>
      </c>
      <c r="K50" s="22"/>
      <c r="L50" s="22">
        <v>13062810</v>
      </c>
      <c r="M50" s="22"/>
      <c r="N50" s="22">
        <v>13062810</v>
      </c>
      <c r="O50" s="22">
        <v>576009</v>
      </c>
      <c r="P50" s="22"/>
      <c r="Q50" s="22">
        <v>9314878</v>
      </c>
      <c r="R50" s="22">
        <v>9890887</v>
      </c>
      <c r="S50" s="22"/>
      <c r="T50" s="22">
        <v>3982606</v>
      </c>
      <c r="U50" s="22">
        <v>4563697</v>
      </c>
      <c r="V50" s="22">
        <v>8546303</v>
      </c>
      <c r="W50" s="22">
        <v>50074000</v>
      </c>
      <c r="X50" s="22">
        <v>50074000</v>
      </c>
      <c r="Y50" s="22"/>
      <c r="Z50" s="23"/>
      <c r="AA50" s="20">
        <v>50074000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-149581531</v>
      </c>
      <c r="D52" s="48">
        <f t="shared" si="3"/>
        <v>0</v>
      </c>
      <c r="E52" s="49">
        <f t="shared" si="3"/>
        <v>-137345674</v>
      </c>
      <c r="F52" s="50">
        <f t="shared" si="3"/>
        <v>-146844546</v>
      </c>
      <c r="G52" s="50">
        <f t="shared" si="3"/>
        <v>-68201598</v>
      </c>
      <c r="H52" s="50">
        <f t="shared" si="3"/>
        <v>-55627142</v>
      </c>
      <c r="I52" s="50">
        <f t="shared" si="3"/>
        <v>-26874170</v>
      </c>
      <c r="J52" s="50">
        <f t="shared" si="3"/>
        <v>-150702910</v>
      </c>
      <c r="K52" s="50">
        <f t="shared" si="3"/>
        <v>-28631956</v>
      </c>
      <c r="L52" s="50">
        <f t="shared" si="3"/>
        <v>-10127186</v>
      </c>
      <c r="M52" s="50">
        <f t="shared" si="3"/>
        <v>-14832600</v>
      </c>
      <c r="N52" s="50">
        <f t="shared" si="3"/>
        <v>-53591742</v>
      </c>
      <c r="O52" s="50">
        <f t="shared" si="3"/>
        <v>-23718557</v>
      </c>
      <c r="P52" s="50">
        <f t="shared" si="3"/>
        <v>54326194</v>
      </c>
      <c r="Q52" s="50">
        <f t="shared" si="3"/>
        <v>-7651845</v>
      </c>
      <c r="R52" s="50">
        <f t="shared" si="3"/>
        <v>22955792</v>
      </c>
      <c r="S52" s="50">
        <f t="shared" si="3"/>
        <v>1394232</v>
      </c>
      <c r="T52" s="50">
        <f t="shared" si="3"/>
        <v>-33218764</v>
      </c>
      <c r="U52" s="50">
        <f t="shared" si="3"/>
        <v>-88857976</v>
      </c>
      <c r="V52" s="50">
        <f t="shared" si="3"/>
        <v>-120682508</v>
      </c>
      <c r="W52" s="50">
        <f t="shared" si="3"/>
        <v>-302021368</v>
      </c>
      <c r="X52" s="50">
        <f t="shared" si="3"/>
        <v>-146844546</v>
      </c>
      <c r="Y52" s="50">
        <f t="shared" si="3"/>
        <v>-155176822</v>
      </c>
      <c r="Z52" s="51">
        <f>+IF(X52&lt;&gt;0,+(Y52/X52)*100,0)</f>
        <v>105.67421550678498</v>
      </c>
      <c r="AA52" s="48">
        <f>SUM(AA49:AA51)</f>
        <v>-146844546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-149581531</v>
      </c>
      <c r="D54" s="54">
        <f>+D52-D53</f>
        <v>0</v>
      </c>
      <c r="E54" s="55">
        <f t="shared" si="4"/>
        <v>-137345674</v>
      </c>
      <c r="F54" s="56">
        <f t="shared" si="4"/>
        <v>-146844546</v>
      </c>
      <c r="G54" s="56">
        <f t="shared" si="4"/>
        <v>-68201598</v>
      </c>
      <c r="H54" s="56">
        <f t="shared" si="4"/>
        <v>-55627142</v>
      </c>
      <c r="I54" s="56">
        <f t="shared" si="4"/>
        <v>-26874170</v>
      </c>
      <c r="J54" s="56">
        <f t="shared" si="4"/>
        <v>-150702910</v>
      </c>
      <c r="K54" s="56">
        <f t="shared" si="4"/>
        <v>-28631956</v>
      </c>
      <c r="L54" s="56">
        <f t="shared" si="4"/>
        <v>-10127186</v>
      </c>
      <c r="M54" s="56">
        <f t="shared" si="4"/>
        <v>-14832600</v>
      </c>
      <c r="N54" s="56">
        <f t="shared" si="4"/>
        <v>-53591742</v>
      </c>
      <c r="O54" s="56">
        <f t="shared" si="4"/>
        <v>-23718557</v>
      </c>
      <c r="P54" s="56">
        <f t="shared" si="4"/>
        <v>54326194</v>
      </c>
      <c r="Q54" s="56">
        <f t="shared" si="4"/>
        <v>-7651845</v>
      </c>
      <c r="R54" s="56">
        <f t="shared" si="4"/>
        <v>22955792</v>
      </c>
      <c r="S54" s="56">
        <f t="shared" si="4"/>
        <v>1394232</v>
      </c>
      <c r="T54" s="56">
        <f t="shared" si="4"/>
        <v>-33218764</v>
      </c>
      <c r="U54" s="56">
        <f t="shared" si="4"/>
        <v>-88857976</v>
      </c>
      <c r="V54" s="56">
        <f t="shared" si="4"/>
        <v>-120682508</v>
      </c>
      <c r="W54" s="56">
        <f t="shared" si="4"/>
        <v>-302021368</v>
      </c>
      <c r="X54" s="56">
        <f t="shared" si="4"/>
        <v>-146844546</v>
      </c>
      <c r="Y54" s="56">
        <f t="shared" si="4"/>
        <v>-155176822</v>
      </c>
      <c r="Z54" s="57">
        <f>+IF(X54&lt;&gt;0,+(Y54/X54)*100,0)</f>
        <v>105.67421550678498</v>
      </c>
      <c r="AA54" s="54">
        <f>+AA52-AA53</f>
        <v>-146844546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-149581531</v>
      </c>
      <c r="D57" s="48">
        <f>SUM(D54:D56)</f>
        <v>0</v>
      </c>
      <c r="E57" s="49">
        <f t="shared" si="5"/>
        <v>-137345674</v>
      </c>
      <c r="F57" s="50">
        <f t="shared" si="5"/>
        <v>-146844546</v>
      </c>
      <c r="G57" s="50">
        <f t="shared" si="5"/>
        <v>-68201598</v>
      </c>
      <c r="H57" s="50">
        <f t="shared" si="5"/>
        <v>-55627142</v>
      </c>
      <c r="I57" s="50">
        <f t="shared" si="5"/>
        <v>-26874170</v>
      </c>
      <c r="J57" s="50">
        <f t="shared" si="5"/>
        <v>-150702910</v>
      </c>
      <c r="K57" s="50">
        <f t="shared" si="5"/>
        <v>-28631956</v>
      </c>
      <c r="L57" s="50">
        <f t="shared" si="5"/>
        <v>-10127186</v>
      </c>
      <c r="M57" s="50">
        <f t="shared" si="5"/>
        <v>-14832600</v>
      </c>
      <c r="N57" s="50">
        <f t="shared" si="5"/>
        <v>-53591742</v>
      </c>
      <c r="O57" s="50">
        <f t="shared" si="5"/>
        <v>-23718557</v>
      </c>
      <c r="P57" s="50">
        <f t="shared" si="5"/>
        <v>54326194</v>
      </c>
      <c r="Q57" s="50">
        <f t="shared" si="5"/>
        <v>-7651845</v>
      </c>
      <c r="R57" s="50">
        <f t="shared" si="5"/>
        <v>22955792</v>
      </c>
      <c r="S57" s="50">
        <f t="shared" si="5"/>
        <v>1394232</v>
      </c>
      <c r="T57" s="50">
        <f t="shared" si="5"/>
        <v>-33218764</v>
      </c>
      <c r="U57" s="50">
        <f t="shared" si="5"/>
        <v>-88857976</v>
      </c>
      <c r="V57" s="50">
        <f t="shared" si="5"/>
        <v>-120682508</v>
      </c>
      <c r="W57" s="50">
        <f t="shared" si="5"/>
        <v>-302021368</v>
      </c>
      <c r="X57" s="50">
        <f t="shared" si="5"/>
        <v>-146844546</v>
      </c>
      <c r="Y57" s="50">
        <f t="shared" si="5"/>
        <v>-155176822</v>
      </c>
      <c r="Z57" s="51">
        <f>+IF(X57&lt;&gt;0,+(Y57/X57)*100,0)</f>
        <v>105.67421550678498</v>
      </c>
      <c r="AA57" s="48">
        <f>SUM(AA54:AA56)</f>
        <v>-146844546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-149581531</v>
      </c>
      <c r="D60" s="65">
        <f>SUM(D57:D59)</f>
        <v>0</v>
      </c>
      <c r="E60" s="66">
        <f t="shared" si="6"/>
        <v>-137345674</v>
      </c>
      <c r="F60" s="67">
        <f t="shared" si="6"/>
        <v>-146844546</v>
      </c>
      <c r="G60" s="67">
        <f t="shared" si="6"/>
        <v>-68201598</v>
      </c>
      <c r="H60" s="67">
        <f t="shared" si="6"/>
        <v>-55627142</v>
      </c>
      <c r="I60" s="67">
        <f t="shared" si="6"/>
        <v>-26874170</v>
      </c>
      <c r="J60" s="67">
        <f t="shared" si="6"/>
        <v>-150702910</v>
      </c>
      <c r="K60" s="67">
        <f t="shared" si="6"/>
        <v>-28631956</v>
      </c>
      <c r="L60" s="67">
        <f t="shared" si="6"/>
        <v>-10127186</v>
      </c>
      <c r="M60" s="67">
        <f t="shared" si="6"/>
        <v>-14832600</v>
      </c>
      <c r="N60" s="67">
        <f t="shared" si="6"/>
        <v>-53591742</v>
      </c>
      <c r="O60" s="67">
        <f t="shared" si="6"/>
        <v>-23718557</v>
      </c>
      <c r="P60" s="67">
        <f t="shared" si="6"/>
        <v>54326194</v>
      </c>
      <c r="Q60" s="67">
        <f t="shared" si="6"/>
        <v>-7651845</v>
      </c>
      <c r="R60" s="67">
        <f t="shared" si="6"/>
        <v>22955792</v>
      </c>
      <c r="S60" s="67">
        <f t="shared" si="6"/>
        <v>1394232</v>
      </c>
      <c r="T60" s="67">
        <f t="shared" si="6"/>
        <v>-33218764</v>
      </c>
      <c r="U60" s="67">
        <f t="shared" si="6"/>
        <v>-88857976</v>
      </c>
      <c r="V60" s="67">
        <f t="shared" si="6"/>
        <v>-120682508</v>
      </c>
      <c r="W60" s="67">
        <f t="shared" si="6"/>
        <v>-302021368</v>
      </c>
      <c r="X60" s="67">
        <f t="shared" si="6"/>
        <v>-146844546</v>
      </c>
      <c r="Y60" s="67">
        <f t="shared" si="6"/>
        <v>-155176822</v>
      </c>
      <c r="Z60" s="68">
        <f>+IF(X60&lt;&gt;0,+(Y60/X60)*100,0)</f>
        <v>105.67421550678498</v>
      </c>
      <c r="AA60" s="65">
        <f>SUM(AA57:AA59)</f>
        <v>-146844546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>
        <v>47586</v>
      </c>
      <c r="L6" s="22">
        <v>49418</v>
      </c>
      <c r="M6" s="22"/>
      <c r="N6" s="22">
        <v>97004</v>
      </c>
      <c r="O6" s="22">
        <v>35472</v>
      </c>
      <c r="P6" s="22"/>
      <c r="Q6" s="22">
        <v>41298</v>
      </c>
      <c r="R6" s="22">
        <v>76770</v>
      </c>
      <c r="S6" s="22">
        <v>38896</v>
      </c>
      <c r="T6" s="22">
        <v>504883</v>
      </c>
      <c r="U6" s="22">
        <v>-454839</v>
      </c>
      <c r="V6" s="22">
        <v>88940</v>
      </c>
      <c r="W6" s="22">
        <v>398707</v>
      </c>
      <c r="X6" s="22">
        <v>839892</v>
      </c>
      <c r="Y6" s="22">
        <v>-441185</v>
      </c>
      <c r="Z6" s="23">
        <v>-52.528777509489309</v>
      </c>
      <c r="AA6" s="20">
        <v>839892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513901</v>
      </c>
      <c r="D33" s="29">
        <f t="shared" ref="D33:Y33" si="0">SUM(D6:D32)</f>
        <v>0</v>
      </c>
      <c r="E33" s="30">
        <f t="shared" si="0"/>
        <v>839892</v>
      </c>
      <c r="F33" s="31">
        <f t="shared" si="0"/>
        <v>839892</v>
      </c>
      <c r="G33" s="31">
        <f t="shared" si="0"/>
        <v>46209</v>
      </c>
      <c r="H33" s="31">
        <f t="shared" si="0"/>
        <v>44031</v>
      </c>
      <c r="I33" s="31">
        <f t="shared" si="0"/>
        <v>45753</v>
      </c>
      <c r="J33" s="31">
        <f t="shared" si="0"/>
        <v>135993</v>
      </c>
      <c r="K33" s="31">
        <f t="shared" si="0"/>
        <v>47586</v>
      </c>
      <c r="L33" s="31">
        <f t="shared" si="0"/>
        <v>49418</v>
      </c>
      <c r="M33" s="31">
        <f t="shared" si="0"/>
        <v>0</v>
      </c>
      <c r="N33" s="31">
        <f t="shared" si="0"/>
        <v>97004</v>
      </c>
      <c r="O33" s="31">
        <f t="shared" si="0"/>
        <v>35472</v>
      </c>
      <c r="P33" s="31">
        <f t="shared" si="0"/>
        <v>0</v>
      </c>
      <c r="Q33" s="31">
        <f t="shared" si="0"/>
        <v>41298</v>
      </c>
      <c r="R33" s="31">
        <f t="shared" si="0"/>
        <v>76770</v>
      </c>
      <c r="S33" s="31">
        <f t="shared" si="0"/>
        <v>38896</v>
      </c>
      <c r="T33" s="31">
        <f t="shared" si="0"/>
        <v>504883</v>
      </c>
      <c r="U33" s="31">
        <f t="shared" si="0"/>
        <v>-454839</v>
      </c>
      <c r="V33" s="31">
        <f t="shared" si="0"/>
        <v>88940</v>
      </c>
      <c r="W33" s="31">
        <f t="shared" si="0"/>
        <v>398707</v>
      </c>
      <c r="X33" s="31">
        <f t="shared" si="0"/>
        <v>839892</v>
      </c>
      <c r="Y33" s="31">
        <f t="shared" si="0"/>
        <v>-441185</v>
      </c>
      <c r="Z33" s="32">
        <f>+IF(X33&lt;&gt;0,+(Y33/X33)*100,0)</f>
        <v>-52.528777509489309</v>
      </c>
      <c r="AA33" s="29">
        <f>SUM(AA6:AA32)</f>
        <v>839892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513901</v>
      </c>
      <c r="D49" s="39">
        <f t="shared" si="2"/>
        <v>0</v>
      </c>
      <c r="E49" s="40">
        <f t="shared" si="2"/>
        <v>839892</v>
      </c>
      <c r="F49" s="41">
        <f t="shared" si="2"/>
        <v>839892</v>
      </c>
      <c r="G49" s="41">
        <f t="shared" si="2"/>
        <v>46209</v>
      </c>
      <c r="H49" s="41">
        <f t="shared" si="2"/>
        <v>44031</v>
      </c>
      <c r="I49" s="41">
        <f t="shared" si="2"/>
        <v>45753</v>
      </c>
      <c r="J49" s="41">
        <f t="shared" si="2"/>
        <v>135993</v>
      </c>
      <c r="K49" s="41">
        <f t="shared" si="2"/>
        <v>47586</v>
      </c>
      <c r="L49" s="41">
        <f t="shared" si="2"/>
        <v>49418</v>
      </c>
      <c r="M49" s="41">
        <f t="shared" si="2"/>
        <v>0</v>
      </c>
      <c r="N49" s="41">
        <f t="shared" si="2"/>
        <v>97004</v>
      </c>
      <c r="O49" s="41">
        <f t="shared" si="2"/>
        <v>35472</v>
      </c>
      <c r="P49" s="41">
        <f t="shared" si="2"/>
        <v>0</v>
      </c>
      <c r="Q49" s="41">
        <f t="shared" si="2"/>
        <v>41298</v>
      </c>
      <c r="R49" s="41">
        <f t="shared" si="2"/>
        <v>76770</v>
      </c>
      <c r="S49" s="41">
        <f t="shared" si="2"/>
        <v>38896</v>
      </c>
      <c r="T49" s="41">
        <f t="shared" si="2"/>
        <v>504883</v>
      </c>
      <c r="U49" s="41">
        <f t="shared" si="2"/>
        <v>-454839</v>
      </c>
      <c r="V49" s="41">
        <f t="shared" si="2"/>
        <v>88940</v>
      </c>
      <c r="W49" s="41">
        <f t="shared" si="2"/>
        <v>398707</v>
      </c>
      <c r="X49" s="41">
        <f t="shared" si="2"/>
        <v>839892</v>
      </c>
      <c r="Y49" s="41">
        <f t="shared" si="2"/>
        <v>-441185</v>
      </c>
      <c r="Z49" s="42">
        <f>+IF(X49&lt;&gt;0,+(Y49/X49)*100,0)</f>
        <v>-52.528777509489309</v>
      </c>
      <c r="AA49" s="39">
        <f>+AA33-AA48</f>
        <v>839892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513901</v>
      </c>
      <c r="D52" s="48">
        <f t="shared" si="3"/>
        <v>0</v>
      </c>
      <c r="E52" s="49">
        <f t="shared" si="3"/>
        <v>839892</v>
      </c>
      <c r="F52" s="50">
        <f t="shared" si="3"/>
        <v>839892</v>
      </c>
      <c r="G52" s="50">
        <f t="shared" si="3"/>
        <v>46209</v>
      </c>
      <c r="H52" s="50">
        <f t="shared" si="3"/>
        <v>44031</v>
      </c>
      <c r="I52" s="50">
        <f t="shared" si="3"/>
        <v>45753</v>
      </c>
      <c r="J52" s="50">
        <f t="shared" si="3"/>
        <v>135993</v>
      </c>
      <c r="K52" s="50">
        <f t="shared" si="3"/>
        <v>47586</v>
      </c>
      <c r="L52" s="50">
        <f t="shared" si="3"/>
        <v>49418</v>
      </c>
      <c r="M52" s="50">
        <f t="shared" si="3"/>
        <v>0</v>
      </c>
      <c r="N52" s="50">
        <f t="shared" si="3"/>
        <v>97004</v>
      </c>
      <c r="O52" s="50">
        <f t="shared" si="3"/>
        <v>35472</v>
      </c>
      <c r="P52" s="50">
        <f t="shared" si="3"/>
        <v>0</v>
      </c>
      <c r="Q52" s="50">
        <f t="shared" si="3"/>
        <v>41298</v>
      </c>
      <c r="R52" s="50">
        <f t="shared" si="3"/>
        <v>76770</v>
      </c>
      <c r="S52" s="50">
        <f t="shared" si="3"/>
        <v>38896</v>
      </c>
      <c r="T52" s="50">
        <f t="shared" si="3"/>
        <v>504883</v>
      </c>
      <c r="U52" s="50">
        <f t="shared" si="3"/>
        <v>-454839</v>
      </c>
      <c r="V52" s="50">
        <f t="shared" si="3"/>
        <v>88940</v>
      </c>
      <c r="W52" s="50">
        <f t="shared" si="3"/>
        <v>398707</v>
      </c>
      <c r="X52" s="50">
        <f t="shared" si="3"/>
        <v>839892</v>
      </c>
      <c r="Y52" s="50">
        <f t="shared" si="3"/>
        <v>-441185</v>
      </c>
      <c r="Z52" s="51">
        <f>+IF(X52&lt;&gt;0,+(Y52/X52)*100,0)</f>
        <v>-52.528777509489309</v>
      </c>
      <c r="AA52" s="48">
        <f>SUM(AA49:AA51)</f>
        <v>839892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513901</v>
      </c>
      <c r="D54" s="54">
        <f>+D52-D53</f>
        <v>0</v>
      </c>
      <c r="E54" s="55">
        <f t="shared" si="4"/>
        <v>839892</v>
      </c>
      <c r="F54" s="56">
        <f t="shared" si="4"/>
        <v>839892</v>
      </c>
      <c r="G54" s="56">
        <f t="shared" si="4"/>
        <v>46209</v>
      </c>
      <c r="H54" s="56">
        <f t="shared" si="4"/>
        <v>44031</v>
      </c>
      <c r="I54" s="56">
        <f t="shared" si="4"/>
        <v>45753</v>
      </c>
      <c r="J54" s="56">
        <f t="shared" si="4"/>
        <v>135993</v>
      </c>
      <c r="K54" s="56">
        <f t="shared" si="4"/>
        <v>47586</v>
      </c>
      <c r="L54" s="56">
        <f t="shared" si="4"/>
        <v>49418</v>
      </c>
      <c r="M54" s="56">
        <f t="shared" si="4"/>
        <v>0</v>
      </c>
      <c r="N54" s="56">
        <f t="shared" si="4"/>
        <v>97004</v>
      </c>
      <c r="O54" s="56">
        <f t="shared" si="4"/>
        <v>35472</v>
      </c>
      <c r="P54" s="56">
        <f t="shared" si="4"/>
        <v>0</v>
      </c>
      <c r="Q54" s="56">
        <f t="shared" si="4"/>
        <v>41298</v>
      </c>
      <c r="R54" s="56">
        <f t="shared" si="4"/>
        <v>76770</v>
      </c>
      <c r="S54" s="56">
        <f t="shared" si="4"/>
        <v>38896</v>
      </c>
      <c r="T54" s="56">
        <f t="shared" si="4"/>
        <v>504883</v>
      </c>
      <c r="U54" s="56">
        <f t="shared" si="4"/>
        <v>-454839</v>
      </c>
      <c r="V54" s="56">
        <f t="shared" si="4"/>
        <v>88940</v>
      </c>
      <c r="W54" s="56">
        <f t="shared" si="4"/>
        <v>398707</v>
      </c>
      <c r="X54" s="56">
        <f t="shared" si="4"/>
        <v>839892</v>
      </c>
      <c r="Y54" s="56">
        <f t="shared" si="4"/>
        <v>-441185</v>
      </c>
      <c r="Z54" s="57">
        <f>+IF(X54&lt;&gt;0,+(Y54/X54)*100,0)</f>
        <v>-52.528777509489309</v>
      </c>
      <c r="AA54" s="54">
        <f>+AA52-AA53</f>
        <v>839892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513901</v>
      </c>
      <c r="D57" s="48">
        <f>SUM(D54:D56)</f>
        <v>0</v>
      </c>
      <c r="E57" s="49">
        <f t="shared" si="5"/>
        <v>839892</v>
      </c>
      <c r="F57" s="50">
        <f t="shared" si="5"/>
        <v>839892</v>
      </c>
      <c r="G57" s="50">
        <f t="shared" si="5"/>
        <v>46209</v>
      </c>
      <c r="H57" s="50">
        <f t="shared" si="5"/>
        <v>44031</v>
      </c>
      <c r="I57" s="50">
        <f t="shared" si="5"/>
        <v>45753</v>
      </c>
      <c r="J57" s="50">
        <f t="shared" si="5"/>
        <v>135993</v>
      </c>
      <c r="K57" s="50">
        <f t="shared" si="5"/>
        <v>47586</v>
      </c>
      <c r="L57" s="50">
        <f t="shared" si="5"/>
        <v>49418</v>
      </c>
      <c r="M57" s="50">
        <f t="shared" si="5"/>
        <v>0</v>
      </c>
      <c r="N57" s="50">
        <f t="shared" si="5"/>
        <v>97004</v>
      </c>
      <c r="O57" s="50">
        <f t="shared" si="5"/>
        <v>35472</v>
      </c>
      <c r="P57" s="50">
        <f t="shared" si="5"/>
        <v>0</v>
      </c>
      <c r="Q57" s="50">
        <f t="shared" si="5"/>
        <v>41298</v>
      </c>
      <c r="R57" s="50">
        <f t="shared" si="5"/>
        <v>76770</v>
      </c>
      <c r="S57" s="50">
        <f t="shared" si="5"/>
        <v>38896</v>
      </c>
      <c r="T57" s="50">
        <f t="shared" si="5"/>
        <v>504883</v>
      </c>
      <c r="U57" s="50">
        <f t="shared" si="5"/>
        <v>-454839</v>
      </c>
      <c r="V57" s="50">
        <f t="shared" si="5"/>
        <v>88940</v>
      </c>
      <c r="W57" s="50">
        <f t="shared" si="5"/>
        <v>398707</v>
      </c>
      <c r="X57" s="50">
        <f t="shared" si="5"/>
        <v>839892</v>
      </c>
      <c r="Y57" s="50">
        <f t="shared" si="5"/>
        <v>-441185</v>
      </c>
      <c r="Z57" s="51">
        <f>+IF(X57&lt;&gt;0,+(Y57/X57)*100,0)</f>
        <v>-52.528777509489309</v>
      </c>
      <c r="AA57" s="48">
        <f>SUM(AA54:AA56)</f>
        <v>839892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513901</v>
      </c>
      <c r="D60" s="65">
        <f>SUM(D57:D59)</f>
        <v>0</v>
      </c>
      <c r="E60" s="66">
        <f t="shared" si="6"/>
        <v>839892</v>
      </c>
      <c r="F60" s="67">
        <f t="shared" si="6"/>
        <v>839892</v>
      </c>
      <c r="G60" s="67">
        <f t="shared" si="6"/>
        <v>46209</v>
      </c>
      <c r="H60" s="67">
        <f t="shared" si="6"/>
        <v>44031</v>
      </c>
      <c r="I60" s="67">
        <f t="shared" si="6"/>
        <v>45753</v>
      </c>
      <c r="J60" s="67">
        <f t="shared" si="6"/>
        <v>135993</v>
      </c>
      <c r="K60" s="67">
        <f t="shared" si="6"/>
        <v>47586</v>
      </c>
      <c r="L60" s="67">
        <f t="shared" si="6"/>
        <v>49418</v>
      </c>
      <c r="M60" s="67">
        <f t="shared" si="6"/>
        <v>0</v>
      </c>
      <c r="N60" s="67">
        <f t="shared" si="6"/>
        <v>97004</v>
      </c>
      <c r="O60" s="67">
        <f t="shared" si="6"/>
        <v>35472</v>
      </c>
      <c r="P60" s="67">
        <f t="shared" si="6"/>
        <v>0</v>
      </c>
      <c r="Q60" s="67">
        <f t="shared" si="6"/>
        <v>41298</v>
      </c>
      <c r="R60" s="67">
        <f t="shared" si="6"/>
        <v>76770</v>
      </c>
      <c r="S60" s="67">
        <f t="shared" si="6"/>
        <v>38896</v>
      </c>
      <c r="T60" s="67">
        <f t="shared" si="6"/>
        <v>504883</v>
      </c>
      <c r="U60" s="67">
        <f t="shared" si="6"/>
        <v>-454839</v>
      </c>
      <c r="V60" s="67">
        <f t="shared" si="6"/>
        <v>88940</v>
      </c>
      <c r="W60" s="67">
        <f t="shared" si="6"/>
        <v>398707</v>
      </c>
      <c r="X60" s="67">
        <f t="shared" si="6"/>
        <v>839892</v>
      </c>
      <c r="Y60" s="67">
        <f t="shared" si="6"/>
        <v>-441185</v>
      </c>
      <c r="Z60" s="68">
        <f>+IF(X60&lt;&gt;0,+(Y60/X60)*100,0)</f>
        <v>-52.528777509489309</v>
      </c>
      <c r="AA60" s="65">
        <f>SUM(AA57:AA59)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58212909562</v>
      </c>
      <c r="D6" s="20"/>
      <c r="E6" s="21">
        <v>73529458950</v>
      </c>
      <c r="F6" s="22">
        <v>75534607264</v>
      </c>
      <c r="G6" s="22">
        <v>6178021174</v>
      </c>
      <c r="H6" s="22">
        <v>7375093282</v>
      </c>
      <c r="I6" s="22">
        <v>6328785971</v>
      </c>
      <c r="J6" s="22">
        <v>19881900427</v>
      </c>
      <c r="K6" s="22">
        <v>5347043247</v>
      </c>
      <c r="L6" s="22">
        <v>6767735407</v>
      </c>
      <c r="M6" s="22">
        <v>4338558629</v>
      </c>
      <c r="N6" s="22">
        <v>16453337283</v>
      </c>
      <c r="O6" s="22">
        <v>4880813663</v>
      </c>
      <c r="P6" s="22">
        <v>3972608216</v>
      </c>
      <c r="Q6" s="22">
        <v>6422312026</v>
      </c>
      <c r="R6" s="22">
        <v>15275733905</v>
      </c>
      <c r="S6" s="22">
        <v>5135199846</v>
      </c>
      <c r="T6" s="22">
        <v>5181571622</v>
      </c>
      <c r="U6" s="22">
        <v>4120033775</v>
      </c>
      <c r="V6" s="22">
        <v>14436805243</v>
      </c>
      <c r="W6" s="22">
        <v>66047776858</v>
      </c>
      <c r="X6" s="22">
        <v>75870248697</v>
      </c>
      <c r="Y6" s="22">
        <v>-9822471839</v>
      </c>
      <c r="Z6" s="23">
        <v>-12.946407857746212</v>
      </c>
      <c r="AA6" s="20">
        <v>75534607264</v>
      </c>
    </row>
    <row r="7" spans="1:27" x14ac:dyDescent="0.25">
      <c r="A7" s="19" t="s">
        <v>35</v>
      </c>
      <c r="B7" s="15" t="s">
        <v>32</v>
      </c>
      <c r="C7" s="20">
        <v>442919</v>
      </c>
      <c r="D7" s="20"/>
      <c r="E7" s="21">
        <v>-483824</v>
      </c>
      <c r="F7" s="22">
        <v>-26118047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17719336</v>
      </c>
      <c r="X7" s="22">
        <v>-22453066</v>
      </c>
      <c r="Y7" s="22">
        <v>40172402</v>
      </c>
      <c r="Z7" s="23">
        <v>-178.91722226265222</v>
      </c>
      <c r="AA7" s="20">
        <v>-26118047</v>
      </c>
    </row>
    <row r="8" spans="1:27" x14ac:dyDescent="0.25">
      <c r="A8" s="19" t="s">
        <v>36</v>
      </c>
      <c r="B8" s="15" t="s">
        <v>32</v>
      </c>
      <c r="C8" s="20">
        <v>4032817678</v>
      </c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-4339355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-3427594</v>
      </c>
      <c r="Y9" s="22">
        <v>5444896</v>
      </c>
      <c r="Z9" s="23">
        <v>-158.85475350931296</v>
      </c>
      <c r="AA9" s="20">
        <v>-4339355</v>
      </c>
    </row>
    <row r="10" spans="1:27" x14ac:dyDescent="0.25">
      <c r="A10" s="19" t="s">
        <v>38</v>
      </c>
      <c r="B10" s="15" t="s">
        <v>32</v>
      </c>
      <c r="C10" s="20">
        <v>108885580</v>
      </c>
      <c r="D10" s="20"/>
      <c r="E10" s="21">
        <v>3635119</v>
      </c>
      <c r="F10" s="22">
        <v>3635119</v>
      </c>
      <c r="G10" s="22">
        <v>587479</v>
      </c>
      <c r="H10" s="22">
        <v>1565030</v>
      </c>
      <c r="I10" s="22">
        <v>694185</v>
      </c>
      <c r="J10" s="22">
        <v>2846694</v>
      </c>
      <c r="K10" s="22">
        <v>1075548</v>
      </c>
      <c r="L10" s="22">
        <v>638314</v>
      </c>
      <c r="M10" s="22">
        <v>500900</v>
      </c>
      <c r="N10" s="22">
        <v>2214762</v>
      </c>
      <c r="O10" s="22">
        <v>483240</v>
      </c>
      <c r="P10" s="22">
        <v>51870</v>
      </c>
      <c r="Q10" s="22">
        <v>1355354</v>
      </c>
      <c r="R10" s="22">
        <v>1890464</v>
      </c>
      <c r="S10" s="22">
        <v>1052589</v>
      </c>
      <c r="T10" s="22">
        <v>924699</v>
      </c>
      <c r="U10" s="22">
        <v>132566</v>
      </c>
      <c r="V10" s="22">
        <v>2109854</v>
      </c>
      <c r="W10" s="22">
        <v>9061774</v>
      </c>
      <c r="X10" s="22">
        <v>3632425</v>
      </c>
      <c r="Y10" s="22">
        <v>5429349</v>
      </c>
      <c r="Z10" s="23">
        <v>149.46899110098627</v>
      </c>
      <c r="AA10" s="20">
        <v>3635119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557462577</v>
      </c>
      <c r="D13" s="20"/>
      <c r="E13" s="21">
        <v>448066876</v>
      </c>
      <c r="F13" s="22">
        <v>584513422</v>
      </c>
      <c r="G13" s="22">
        <v>40009895</v>
      </c>
      <c r="H13" s="22">
        <v>43571853</v>
      </c>
      <c r="I13" s="22">
        <v>10557390</v>
      </c>
      <c r="J13" s="22">
        <v>94139138</v>
      </c>
      <c r="K13" s="22">
        <v>68986726</v>
      </c>
      <c r="L13" s="22">
        <v>12116084</v>
      </c>
      <c r="M13" s="22">
        <v>11812526</v>
      </c>
      <c r="N13" s="22">
        <v>92915336</v>
      </c>
      <c r="O13" s="22">
        <v>19726500</v>
      </c>
      <c r="P13" s="22">
        <v>85895825</v>
      </c>
      <c r="Q13" s="22">
        <v>173232542</v>
      </c>
      <c r="R13" s="22">
        <v>278854867</v>
      </c>
      <c r="S13" s="22">
        <v>44861948</v>
      </c>
      <c r="T13" s="22">
        <v>56775112</v>
      </c>
      <c r="U13" s="22">
        <v>23479809</v>
      </c>
      <c r="V13" s="22">
        <v>125116869</v>
      </c>
      <c r="W13" s="22">
        <v>591026210</v>
      </c>
      <c r="X13" s="22">
        <v>599031668</v>
      </c>
      <c r="Y13" s="22">
        <v>-8005458</v>
      </c>
      <c r="Z13" s="23">
        <v>-1.3363997978150297</v>
      </c>
      <c r="AA13" s="20">
        <v>584513422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20630152</v>
      </c>
      <c r="D17" s="20"/>
      <c r="E17" s="21">
        <v>7163406</v>
      </c>
      <c r="F17" s="22">
        <v>7163406</v>
      </c>
      <c r="G17" s="22">
        <v>512786</v>
      </c>
      <c r="H17" s="22">
        <v>684749</v>
      </c>
      <c r="I17" s="22">
        <v>656227</v>
      </c>
      <c r="J17" s="22">
        <v>1853762</v>
      </c>
      <c r="K17" s="22">
        <v>1321997</v>
      </c>
      <c r="L17" s="22">
        <v>1087869</v>
      </c>
      <c r="M17" s="22">
        <v>1059762</v>
      </c>
      <c r="N17" s="22">
        <v>3469628</v>
      </c>
      <c r="O17" s="22">
        <v>1030338</v>
      </c>
      <c r="P17" s="22">
        <v>989941</v>
      </c>
      <c r="Q17" s="22">
        <v>1005551</v>
      </c>
      <c r="R17" s="22">
        <v>3025830</v>
      </c>
      <c r="S17" s="22">
        <v>1003808</v>
      </c>
      <c r="T17" s="22">
        <v>841072</v>
      </c>
      <c r="U17" s="22">
        <v>979229</v>
      </c>
      <c r="V17" s="22">
        <v>2824109</v>
      </c>
      <c r="W17" s="22">
        <v>11173329</v>
      </c>
      <c r="X17" s="22">
        <v>7163406</v>
      </c>
      <c r="Y17" s="22">
        <v>4009923</v>
      </c>
      <c r="Z17" s="23">
        <v>55.977882588254801</v>
      </c>
      <c r="AA17" s="20">
        <v>7163406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359623052</v>
      </c>
      <c r="D20" s="20"/>
      <c r="E20" s="21">
        <v>207555587</v>
      </c>
      <c r="F20" s="22">
        <v>216872215</v>
      </c>
      <c r="G20" s="22">
        <v>8940714</v>
      </c>
      <c r="H20" s="22">
        <v>9138045</v>
      </c>
      <c r="I20" s="22">
        <v>76287800</v>
      </c>
      <c r="J20" s="22">
        <v>94366559</v>
      </c>
      <c r="K20" s="22">
        <v>28737365</v>
      </c>
      <c r="L20" s="22">
        <v>5721925</v>
      </c>
      <c r="M20" s="22">
        <v>38094918</v>
      </c>
      <c r="N20" s="22">
        <v>72554208</v>
      </c>
      <c r="O20" s="22">
        <v>43381802</v>
      </c>
      <c r="P20" s="22">
        <v>22231792</v>
      </c>
      <c r="Q20" s="22">
        <v>43398482</v>
      </c>
      <c r="R20" s="22">
        <v>109012076</v>
      </c>
      <c r="S20" s="22">
        <v>32078129</v>
      </c>
      <c r="T20" s="22">
        <v>28534966</v>
      </c>
      <c r="U20" s="22">
        <v>-23592261</v>
      </c>
      <c r="V20" s="22">
        <v>37020834</v>
      </c>
      <c r="W20" s="22">
        <v>312953677</v>
      </c>
      <c r="X20" s="22">
        <v>168313764</v>
      </c>
      <c r="Y20" s="22">
        <v>144639913</v>
      </c>
      <c r="Z20" s="18">
        <v>85.934690997701182</v>
      </c>
      <c r="AA20" s="20">
        <v>216872215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-1947736</v>
      </c>
      <c r="D22" s="20"/>
      <c r="E22" s="21"/>
      <c r="F22" s="22"/>
      <c r="G22" s="22"/>
      <c r="H22" s="22"/>
      <c r="I22" s="22">
        <v>-13777</v>
      </c>
      <c r="J22" s="22">
        <v>-13777</v>
      </c>
      <c r="K22" s="22">
        <v>13777</v>
      </c>
      <c r="L22" s="22">
        <v>-9571</v>
      </c>
      <c r="M22" s="22">
        <v>-24214</v>
      </c>
      <c r="N22" s="22">
        <v>-20008</v>
      </c>
      <c r="O22" s="22">
        <v>5817</v>
      </c>
      <c r="P22" s="22"/>
      <c r="Q22" s="22">
        <v>27968</v>
      </c>
      <c r="R22" s="22">
        <v>33785</v>
      </c>
      <c r="S22" s="22">
        <v>-1422911</v>
      </c>
      <c r="T22" s="22">
        <v>-142895</v>
      </c>
      <c r="U22" s="22">
        <v>1565806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455447</v>
      </c>
      <c r="D24" s="20"/>
      <c r="E24" s="21">
        <v>4643441</v>
      </c>
      <c r="F24" s="22">
        <v>3973436</v>
      </c>
      <c r="G24" s="22">
        <v>35870</v>
      </c>
      <c r="H24" s="22">
        <v>151500</v>
      </c>
      <c r="I24" s="22">
        <v>20000</v>
      </c>
      <c r="J24" s="22">
        <v>207370</v>
      </c>
      <c r="K24" s="22">
        <v>180000</v>
      </c>
      <c r="L24" s="22">
        <v>124765</v>
      </c>
      <c r="M24" s="22">
        <v>210000</v>
      </c>
      <c r="N24" s="22">
        <v>514765</v>
      </c>
      <c r="O24" s="22">
        <v>232002</v>
      </c>
      <c r="P24" s="22">
        <v>284500</v>
      </c>
      <c r="Q24" s="22">
        <v>494126</v>
      </c>
      <c r="R24" s="22">
        <v>1010628</v>
      </c>
      <c r="S24" s="22">
        <v>519882</v>
      </c>
      <c r="T24" s="22">
        <v>671779</v>
      </c>
      <c r="U24" s="22">
        <v>399432</v>
      </c>
      <c r="V24" s="22">
        <v>1591093</v>
      </c>
      <c r="W24" s="22">
        <v>3323856</v>
      </c>
      <c r="X24" s="22">
        <v>3973436</v>
      </c>
      <c r="Y24" s="22">
        <v>-649580</v>
      </c>
      <c r="Z24" s="23">
        <v>-16.348067516376254</v>
      </c>
      <c r="AA24" s="20">
        <v>3973436</v>
      </c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1354610277</v>
      </c>
      <c r="D26" s="20"/>
      <c r="E26" s="21">
        <v>1514370609</v>
      </c>
      <c r="F26" s="22">
        <v>1514677763</v>
      </c>
      <c r="G26" s="22">
        <v>469962821</v>
      </c>
      <c r="H26" s="22">
        <v>2462</v>
      </c>
      <c r="I26" s="22">
        <v>16380</v>
      </c>
      <c r="J26" s="22">
        <v>469981663</v>
      </c>
      <c r="K26" s="22">
        <v>270022686</v>
      </c>
      <c r="L26" s="22">
        <v>1734878</v>
      </c>
      <c r="M26" s="22">
        <v>375913847</v>
      </c>
      <c r="N26" s="22">
        <v>647671411</v>
      </c>
      <c r="O26" s="22">
        <v>11774169</v>
      </c>
      <c r="P26" s="22">
        <v>460101</v>
      </c>
      <c r="Q26" s="22">
        <v>255403927</v>
      </c>
      <c r="R26" s="22">
        <v>267638197</v>
      </c>
      <c r="S26" s="22">
        <v>1192538</v>
      </c>
      <c r="T26" s="22">
        <v>2682927</v>
      </c>
      <c r="U26" s="22">
        <v>69050975</v>
      </c>
      <c r="V26" s="22">
        <v>72926440</v>
      </c>
      <c r="W26" s="22">
        <v>1458217711</v>
      </c>
      <c r="X26" s="22">
        <v>1514677763</v>
      </c>
      <c r="Y26" s="22">
        <v>-56460052</v>
      </c>
      <c r="Z26" s="23">
        <v>-3.7275289424051574</v>
      </c>
      <c r="AA26" s="20">
        <v>1514677763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7187437</v>
      </c>
      <c r="H27" s="22">
        <v>9187231</v>
      </c>
      <c r="I27" s="22">
        <v>9857169</v>
      </c>
      <c r="J27" s="22">
        <v>26231837</v>
      </c>
      <c r="K27" s="22">
        <v>8671163</v>
      </c>
      <c r="L27" s="22">
        <v>9977639</v>
      </c>
      <c r="M27" s="22">
        <v>9911049</v>
      </c>
      <c r="N27" s="22">
        <v>28559851</v>
      </c>
      <c r="O27" s="22">
        <v>9812398</v>
      </c>
      <c r="P27" s="22">
        <v>-62669896</v>
      </c>
      <c r="Q27" s="22"/>
      <c r="R27" s="22">
        <v>-52857498</v>
      </c>
      <c r="S27" s="22">
        <v>-1934190</v>
      </c>
      <c r="T27" s="22"/>
      <c r="U27" s="22"/>
      <c r="V27" s="22">
        <v>-1934190</v>
      </c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271016011</v>
      </c>
      <c r="D29" s="20"/>
      <c r="E29" s="21">
        <v>220444366</v>
      </c>
      <c r="F29" s="22"/>
      <c r="G29" s="22">
        <v>26295354</v>
      </c>
      <c r="H29" s="22">
        <v>28650694</v>
      </c>
      <c r="I29" s="22">
        <v>28744600</v>
      </c>
      <c r="J29" s="22">
        <v>83690648</v>
      </c>
      <c r="K29" s="22">
        <v>27670456</v>
      </c>
      <c r="L29" s="22">
        <v>27060732</v>
      </c>
      <c r="M29" s="22">
        <v>26637998</v>
      </c>
      <c r="N29" s="22">
        <v>81369186</v>
      </c>
      <c r="O29" s="22">
        <v>26351226</v>
      </c>
      <c r="P29" s="22">
        <v>-191390577</v>
      </c>
      <c r="Q29" s="22">
        <v>-20483</v>
      </c>
      <c r="R29" s="22">
        <v>-165059834</v>
      </c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730114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303660</v>
      </c>
      <c r="H31" s="22">
        <v>-195137</v>
      </c>
      <c r="I31" s="22">
        <v>-44966</v>
      </c>
      <c r="J31" s="22">
        <v>63557</v>
      </c>
      <c r="K31" s="22">
        <v>-189769</v>
      </c>
      <c r="L31" s="22">
        <v>-14678</v>
      </c>
      <c r="M31" s="22">
        <v>152583</v>
      </c>
      <c r="N31" s="22">
        <v>-51864</v>
      </c>
      <c r="O31" s="22">
        <v>-5694311</v>
      </c>
      <c r="P31" s="22">
        <v>-4704586</v>
      </c>
      <c r="Q31" s="22">
        <v>-6207546</v>
      </c>
      <c r="R31" s="22">
        <v>-16606443</v>
      </c>
      <c r="S31" s="22">
        <v>-53294</v>
      </c>
      <c r="T31" s="22">
        <v>-178619</v>
      </c>
      <c r="U31" s="22">
        <v>1465520</v>
      </c>
      <c r="V31" s="22">
        <v>1233607</v>
      </c>
      <c r="W31" s="22">
        <v>-15361143</v>
      </c>
      <c r="X31" s="22"/>
      <c r="Y31" s="22">
        <v>-15361143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64918910043</v>
      </c>
      <c r="D33" s="29">
        <f t="shared" ref="D33:Y33" si="0">SUM(D6:D32)</f>
        <v>0</v>
      </c>
      <c r="E33" s="30">
        <f t="shared" si="0"/>
        <v>75934831204</v>
      </c>
      <c r="F33" s="31">
        <f t="shared" si="0"/>
        <v>77834410775</v>
      </c>
      <c r="G33" s="31">
        <f t="shared" si="0"/>
        <v>6731857190</v>
      </c>
      <c r="H33" s="31">
        <f t="shared" si="0"/>
        <v>7467849709</v>
      </c>
      <c r="I33" s="31">
        <f t="shared" si="0"/>
        <v>6455541421</v>
      </c>
      <c r="J33" s="31">
        <f t="shared" si="0"/>
        <v>20655248320</v>
      </c>
      <c r="K33" s="31">
        <f t="shared" si="0"/>
        <v>5753552754</v>
      </c>
      <c r="L33" s="31">
        <f t="shared" si="0"/>
        <v>6826172661</v>
      </c>
      <c r="M33" s="31">
        <f t="shared" si="0"/>
        <v>4802833252</v>
      </c>
      <c r="N33" s="31">
        <f t="shared" si="0"/>
        <v>17382558667</v>
      </c>
      <c r="O33" s="31">
        <f t="shared" si="0"/>
        <v>4987911308</v>
      </c>
      <c r="P33" s="31">
        <f t="shared" si="0"/>
        <v>3823757186</v>
      </c>
      <c r="Q33" s="31">
        <f t="shared" si="0"/>
        <v>6891002932</v>
      </c>
      <c r="R33" s="31">
        <f t="shared" si="0"/>
        <v>15702671426</v>
      </c>
      <c r="S33" s="31">
        <f t="shared" si="0"/>
        <v>5199248415</v>
      </c>
      <c r="T33" s="31">
        <f t="shared" si="0"/>
        <v>5270554657</v>
      </c>
      <c r="U33" s="31">
        <f t="shared" si="0"/>
        <v>4227729860</v>
      </c>
      <c r="V33" s="31">
        <f t="shared" si="0"/>
        <v>14697532932</v>
      </c>
      <c r="W33" s="31">
        <f t="shared" si="0"/>
        <v>68438011345</v>
      </c>
      <c r="X33" s="31">
        <f t="shared" si="0"/>
        <v>78140598436</v>
      </c>
      <c r="Y33" s="31">
        <f t="shared" si="0"/>
        <v>-9702587091</v>
      </c>
      <c r="Z33" s="32">
        <f>+IF(X33&lt;&gt;0,+(Y33/X33)*100,0)</f>
        <v>-12.416832331975002</v>
      </c>
      <c r="AA33" s="29">
        <f>SUM(AA6:AA32)</f>
        <v>77834410775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2162715022</v>
      </c>
      <c r="D35" s="20"/>
      <c r="E35" s="21">
        <v>3417586734</v>
      </c>
      <c r="F35" s="22">
        <v>3513329415</v>
      </c>
      <c r="G35" s="22">
        <v>252741872</v>
      </c>
      <c r="H35" s="22">
        <v>271346544</v>
      </c>
      <c r="I35" s="22">
        <v>285458195</v>
      </c>
      <c r="J35" s="22">
        <v>809546611</v>
      </c>
      <c r="K35" s="22">
        <v>328813123</v>
      </c>
      <c r="L35" s="22">
        <v>289122165</v>
      </c>
      <c r="M35" s="22">
        <v>300053246</v>
      </c>
      <c r="N35" s="22">
        <v>917988534</v>
      </c>
      <c r="O35" s="22">
        <v>305952082</v>
      </c>
      <c r="P35" s="22">
        <v>177888313</v>
      </c>
      <c r="Q35" s="22">
        <v>394558997</v>
      </c>
      <c r="R35" s="22">
        <v>878399392</v>
      </c>
      <c r="S35" s="22">
        <v>280046314</v>
      </c>
      <c r="T35" s="22">
        <v>297216111</v>
      </c>
      <c r="U35" s="22">
        <v>298371048</v>
      </c>
      <c r="V35" s="22">
        <v>875633473</v>
      </c>
      <c r="W35" s="22">
        <v>3481568010</v>
      </c>
      <c r="X35" s="22">
        <v>3450150963</v>
      </c>
      <c r="Y35" s="22">
        <v>31417047</v>
      </c>
      <c r="Z35" s="23">
        <v>0.91059919803283107</v>
      </c>
      <c r="AA35" s="20">
        <v>3513329415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53423235995</v>
      </c>
      <c r="D37" s="20"/>
      <c r="E37" s="21">
        <v>57468491330</v>
      </c>
      <c r="F37" s="22">
        <v>58291867600</v>
      </c>
      <c r="G37" s="22">
        <v>7102231924</v>
      </c>
      <c r="H37" s="22">
        <v>6045933567</v>
      </c>
      <c r="I37" s="22">
        <v>5483398523</v>
      </c>
      <c r="J37" s="22">
        <v>18631564014</v>
      </c>
      <c r="K37" s="22">
        <v>6717008229</v>
      </c>
      <c r="L37" s="22">
        <v>4625598491</v>
      </c>
      <c r="M37" s="22">
        <v>2885828917</v>
      </c>
      <c r="N37" s="22">
        <v>14228435637</v>
      </c>
      <c r="O37" s="22">
        <v>4107492148</v>
      </c>
      <c r="P37" s="22">
        <v>2327859273</v>
      </c>
      <c r="Q37" s="22">
        <v>5263705175</v>
      </c>
      <c r="R37" s="22">
        <v>11699056596</v>
      </c>
      <c r="S37" s="22">
        <v>4390557696</v>
      </c>
      <c r="T37" s="22">
        <v>4098069812</v>
      </c>
      <c r="U37" s="22">
        <v>6308409862</v>
      </c>
      <c r="V37" s="22">
        <v>14797037370</v>
      </c>
      <c r="W37" s="22">
        <v>59356093617</v>
      </c>
      <c r="X37" s="22">
        <v>57209271906</v>
      </c>
      <c r="Y37" s="22">
        <v>2146821711</v>
      </c>
      <c r="Z37" s="23">
        <v>3.7525765308242724</v>
      </c>
      <c r="AA37" s="20">
        <v>58291867600</v>
      </c>
    </row>
    <row r="38" spans="1:27" x14ac:dyDescent="0.25">
      <c r="A38" s="19" t="s">
        <v>64</v>
      </c>
      <c r="B38" s="15" t="s">
        <v>32</v>
      </c>
      <c r="C38" s="20">
        <v>1017243386</v>
      </c>
      <c r="D38" s="20"/>
      <c r="E38" s="21">
        <v>983628774</v>
      </c>
      <c r="F38" s="22">
        <v>1068410803</v>
      </c>
      <c r="G38" s="22">
        <v>93479849</v>
      </c>
      <c r="H38" s="22">
        <v>196584773</v>
      </c>
      <c r="I38" s="22">
        <v>123158476</v>
      </c>
      <c r="J38" s="22">
        <v>413223098</v>
      </c>
      <c r="K38" s="22">
        <v>90355667</v>
      </c>
      <c r="L38" s="22">
        <v>101283081</v>
      </c>
      <c r="M38" s="22">
        <v>66013362</v>
      </c>
      <c r="N38" s="22">
        <v>257652110</v>
      </c>
      <c r="O38" s="22">
        <v>103101568</v>
      </c>
      <c r="P38" s="22">
        <v>41517481</v>
      </c>
      <c r="Q38" s="22">
        <v>123303844</v>
      </c>
      <c r="R38" s="22">
        <v>267922893</v>
      </c>
      <c r="S38" s="22">
        <v>53671415</v>
      </c>
      <c r="T38" s="22">
        <v>68910983</v>
      </c>
      <c r="U38" s="22">
        <v>100365228</v>
      </c>
      <c r="V38" s="22">
        <v>222947626</v>
      </c>
      <c r="W38" s="22">
        <v>1161745727</v>
      </c>
      <c r="X38" s="22">
        <v>1077492980</v>
      </c>
      <c r="Y38" s="22">
        <v>84252747</v>
      </c>
      <c r="Z38" s="23">
        <v>7.8193314076162244</v>
      </c>
      <c r="AA38" s="20">
        <v>1068410803</v>
      </c>
    </row>
    <row r="39" spans="1:27" x14ac:dyDescent="0.25">
      <c r="A39" s="19" t="s">
        <v>65</v>
      </c>
      <c r="B39" s="15" t="s">
        <v>32</v>
      </c>
      <c r="C39" s="20">
        <v>1983761874</v>
      </c>
      <c r="D39" s="20"/>
      <c r="E39" s="21">
        <v>3962912309</v>
      </c>
      <c r="F39" s="22">
        <v>3054574250</v>
      </c>
      <c r="G39" s="22">
        <v>100276100</v>
      </c>
      <c r="H39" s="22">
        <v>295238517</v>
      </c>
      <c r="I39" s="22">
        <v>362340866</v>
      </c>
      <c r="J39" s="22">
        <v>757855483</v>
      </c>
      <c r="K39" s="22">
        <v>307506348</v>
      </c>
      <c r="L39" s="22">
        <v>163861056</v>
      </c>
      <c r="M39" s="22">
        <v>332359761</v>
      </c>
      <c r="N39" s="22">
        <v>803727165</v>
      </c>
      <c r="O39" s="22">
        <v>74748641</v>
      </c>
      <c r="P39" s="22">
        <v>217518676</v>
      </c>
      <c r="Q39" s="22">
        <v>521146501</v>
      </c>
      <c r="R39" s="22">
        <v>813413818</v>
      </c>
      <c r="S39" s="22">
        <v>323489171</v>
      </c>
      <c r="T39" s="22">
        <v>168816252</v>
      </c>
      <c r="U39" s="22">
        <v>493308447</v>
      </c>
      <c r="V39" s="22">
        <v>985613870</v>
      </c>
      <c r="W39" s="22">
        <v>3360610336</v>
      </c>
      <c r="X39" s="22">
        <v>3206159176</v>
      </c>
      <c r="Y39" s="22">
        <v>154451160</v>
      </c>
      <c r="Z39" s="23">
        <v>4.8173266366859879</v>
      </c>
      <c r="AA39" s="20">
        <v>3054574250</v>
      </c>
    </row>
    <row r="40" spans="1:27" x14ac:dyDescent="0.25">
      <c r="A40" s="19" t="s">
        <v>66</v>
      </c>
      <c r="B40" s="15" t="s">
        <v>32</v>
      </c>
      <c r="C40" s="20">
        <v>1081423944</v>
      </c>
      <c r="D40" s="20"/>
      <c r="E40" s="21">
        <v>1297287624</v>
      </c>
      <c r="F40" s="22">
        <v>1153378398</v>
      </c>
      <c r="G40" s="22">
        <v>14666884</v>
      </c>
      <c r="H40" s="22">
        <v>3966988</v>
      </c>
      <c r="I40" s="22">
        <v>162534166</v>
      </c>
      <c r="J40" s="22">
        <v>181168038</v>
      </c>
      <c r="K40" s="22">
        <v>143935257</v>
      </c>
      <c r="L40" s="22">
        <v>55985233</v>
      </c>
      <c r="M40" s="22">
        <v>177747279</v>
      </c>
      <c r="N40" s="22">
        <v>377667769</v>
      </c>
      <c r="O40" s="22">
        <v>72135762</v>
      </c>
      <c r="P40" s="22">
        <v>-53989693</v>
      </c>
      <c r="Q40" s="22">
        <v>211799581</v>
      </c>
      <c r="R40" s="22">
        <v>229945650</v>
      </c>
      <c r="S40" s="22">
        <v>-281162310</v>
      </c>
      <c r="T40" s="22">
        <v>40119264</v>
      </c>
      <c r="U40" s="22">
        <v>202955097</v>
      </c>
      <c r="V40" s="22">
        <v>-38087949</v>
      </c>
      <c r="W40" s="22">
        <v>750693508</v>
      </c>
      <c r="X40" s="22">
        <v>1153066130</v>
      </c>
      <c r="Y40" s="22">
        <v>-402372622</v>
      </c>
      <c r="Z40" s="23">
        <v>-34.895884245598296</v>
      </c>
      <c r="AA40" s="20">
        <v>1153378398</v>
      </c>
    </row>
    <row r="41" spans="1:27" x14ac:dyDescent="0.25">
      <c r="A41" s="19" t="s">
        <v>40</v>
      </c>
      <c r="B41" s="15" t="s">
        <v>32</v>
      </c>
      <c r="C41" s="20">
        <v>785840785</v>
      </c>
      <c r="D41" s="20"/>
      <c r="E41" s="21">
        <v>549368835</v>
      </c>
      <c r="F41" s="22">
        <v>511106615</v>
      </c>
      <c r="G41" s="22">
        <v>41703012</v>
      </c>
      <c r="H41" s="22">
        <v>82911852</v>
      </c>
      <c r="I41" s="22">
        <v>102208441</v>
      </c>
      <c r="J41" s="22">
        <v>226823305</v>
      </c>
      <c r="K41" s="22">
        <v>272826496</v>
      </c>
      <c r="L41" s="22">
        <v>104081668</v>
      </c>
      <c r="M41" s="22">
        <v>352885559</v>
      </c>
      <c r="N41" s="22">
        <v>729793723</v>
      </c>
      <c r="O41" s="22">
        <v>-87008293</v>
      </c>
      <c r="P41" s="22">
        <v>66764322</v>
      </c>
      <c r="Q41" s="22">
        <v>62805031</v>
      </c>
      <c r="R41" s="22">
        <v>42561060</v>
      </c>
      <c r="S41" s="22">
        <v>96211260</v>
      </c>
      <c r="T41" s="22">
        <v>82515605</v>
      </c>
      <c r="U41" s="22">
        <v>-268000033</v>
      </c>
      <c r="V41" s="22">
        <v>-89273168</v>
      </c>
      <c r="W41" s="22">
        <v>909904920</v>
      </c>
      <c r="X41" s="22">
        <v>511106615</v>
      </c>
      <c r="Y41" s="22">
        <v>398798305</v>
      </c>
      <c r="Z41" s="23">
        <v>78.026441704339916</v>
      </c>
      <c r="AA41" s="20">
        <v>511106615</v>
      </c>
    </row>
    <row r="42" spans="1:27" x14ac:dyDescent="0.25">
      <c r="A42" s="19" t="s">
        <v>67</v>
      </c>
      <c r="B42" s="15" t="s">
        <v>32</v>
      </c>
      <c r="C42" s="20">
        <v>1449977768</v>
      </c>
      <c r="D42" s="20"/>
      <c r="E42" s="21">
        <v>2544973085</v>
      </c>
      <c r="F42" s="22">
        <v>2545156972</v>
      </c>
      <c r="G42" s="22">
        <v>138553430</v>
      </c>
      <c r="H42" s="22">
        <v>185845077</v>
      </c>
      <c r="I42" s="22">
        <v>249380820</v>
      </c>
      <c r="J42" s="22">
        <v>573779327</v>
      </c>
      <c r="K42" s="22">
        <v>172820785</v>
      </c>
      <c r="L42" s="22">
        <v>145343578</v>
      </c>
      <c r="M42" s="22">
        <v>258546949</v>
      </c>
      <c r="N42" s="22">
        <v>576711312</v>
      </c>
      <c r="O42" s="22">
        <v>142158266</v>
      </c>
      <c r="P42" s="22">
        <v>117523379</v>
      </c>
      <c r="Q42" s="22">
        <v>252163155</v>
      </c>
      <c r="R42" s="22">
        <v>511844800</v>
      </c>
      <c r="S42" s="22">
        <v>244982152</v>
      </c>
      <c r="T42" s="22">
        <v>237191304</v>
      </c>
      <c r="U42" s="22">
        <v>275551445</v>
      </c>
      <c r="V42" s="22">
        <v>757724901</v>
      </c>
      <c r="W42" s="22">
        <v>2420060340</v>
      </c>
      <c r="X42" s="22">
        <v>2523954855</v>
      </c>
      <c r="Y42" s="22">
        <v>-103894515</v>
      </c>
      <c r="Z42" s="23">
        <v>-4.1163380871960964</v>
      </c>
      <c r="AA42" s="20">
        <v>2545156972</v>
      </c>
    </row>
    <row r="43" spans="1:27" x14ac:dyDescent="0.25">
      <c r="A43" s="19" t="s">
        <v>68</v>
      </c>
      <c r="B43" s="15" t="s">
        <v>32</v>
      </c>
      <c r="C43" s="20">
        <v>858272</v>
      </c>
      <c r="D43" s="20"/>
      <c r="E43" s="21">
        <v>54586916</v>
      </c>
      <c r="F43" s="22">
        <v>57586916</v>
      </c>
      <c r="G43" s="22"/>
      <c r="H43" s="22"/>
      <c r="I43" s="22">
        <v>225990</v>
      </c>
      <c r="J43" s="22">
        <v>225990</v>
      </c>
      <c r="K43" s="22">
        <v>478826</v>
      </c>
      <c r="L43" s="22">
        <v>223560</v>
      </c>
      <c r="M43" s="22">
        <v>244753</v>
      </c>
      <c r="N43" s="22">
        <v>947139</v>
      </c>
      <c r="O43" s="22">
        <v>222083</v>
      </c>
      <c r="P43" s="22">
        <v>226573</v>
      </c>
      <c r="Q43" s="22">
        <v>225601</v>
      </c>
      <c r="R43" s="22">
        <v>674257</v>
      </c>
      <c r="S43" s="22">
        <v>230753</v>
      </c>
      <c r="T43" s="22">
        <v>229878</v>
      </c>
      <c r="U43" s="22">
        <v>451022</v>
      </c>
      <c r="V43" s="22">
        <v>911653</v>
      </c>
      <c r="W43" s="22">
        <v>2759039</v>
      </c>
      <c r="X43" s="22">
        <v>57586916</v>
      </c>
      <c r="Y43" s="22">
        <v>-54827877</v>
      </c>
      <c r="Z43" s="23">
        <v>-95.208913427487602</v>
      </c>
      <c r="AA43" s="20">
        <v>57586916</v>
      </c>
    </row>
    <row r="44" spans="1:27" x14ac:dyDescent="0.25">
      <c r="A44" s="19" t="s">
        <v>69</v>
      </c>
      <c r="B44" s="15" t="s">
        <v>32</v>
      </c>
      <c r="C44" s="20">
        <v>45349657</v>
      </c>
      <c r="D44" s="20"/>
      <c r="E44" s="21">
        <v>141746293</v>
      </c>
      <c r="F44" s="22">
        <v>3478654</v>
      </c>
      <c r="G44" s="22">
        <v>717680</v>
      </c>
      <c r="H44" s="22">
        <v>19283429</v>
      </c>
      <c r="I44" s="22">
        <v>10406373</v>
      </c>
      <c r="J44" s="22">
        <v>30407482</v>
      </c>
      <c r="K44" s="22">
        <v>5218838</v>
      </c>
      <c r="L44" s="22">
        <v>1396773</v>
      </c>
      <c r="M44" s="22">
        <v>8902240</v>
      </c>
      <c r="N44" s="22">
        <v>15517851</v>
      </c>
      <c r="O44" s="22">
        <v>4563652</v>
      </c>
      <c r="P44" s="22">
        <v>-43497511</v>
      </c>
      <c r="Q44" s="22">
        <v>4313693</v>
      </c>
      <c r="R44" s="22">
        <v>-34620166</v>
      </c>
      <c r="S44" s="22">
        <v>326976</v>
      </c>
      <c r="T44" s="22">
        <v>435441</v>
      </c>
      <c r="U44" s="22">
        <v>545963</v>
      </c>
      <c r="V44" s="22">
        <v>1308380</v>
      </c>
      <c r="W44" s="22">
        <v>12613547</v>
      </c>
      <c r="X44" s="22">
        <v>3478654</v>
      </c>
      <c r="Y44" s="22">
        <v>9134893</v>
      </c>
      <c r="Z44" s="23">
        <v>262.59849355526592</v>
      </c>
      <c r="AA44" s="20">
        <v>3478654</v>
      </c>
    </row>
    <row r="45" spans="1:27" x14ac:dyDescent="0.25">
      <c r="A45" s="19" t="s">
        <v>70</v>
      </c>
      <c r="B45" s="15" t="s">
        <v>32</v>
      </c>
      <c r="C45" s="20">
        <v>265557666</v>
      </c>
      <c r="D45" s="20"/>
      <c r="E45" s="21">
        <v>309822054</v>
      </c>
      <c r="F45" s="22">
        <v>343493828</v>
      </c>
      <c r="G45" s="22">
        <v>35437381</v>
      </c>
      <c r="H45" s="22">
        <v>37550925</v>
      </c>
      <c r="I45" s="22">
        <v>38248641</v>
      </c>
      <c r="J45" s="22">
        <v>111236947</v>
      </c>
      <c r="K45" s="22">
        <v>41210853</v>
      </c>
      <c r="L45" s="22">
        <v>40516305</v>
      </c>
      <c r="M45" s="22">
        <v>36255120</v>
      </c>
      <c r="N45" s="22">
        <v>117982278</v>
      </c>
      <c r="O45" s="22">
        <v>35432390</v>
      </c>
      <c r="P45" s="22">
        <v>45012662</v>
      </c>
      <c r="Q45" s="22">
        <v>36187238</v>
      </c>
      <c r="R45" s="22">
        <v>116632290</v>
      </c>
      <c r="S45" s="22">
        <v>14868909</v>
      </c>
      <c r="T45" s="22">
        <v>41019809</v>
      </c>
      <c r="U45" s="22">
        <v>58011255</v>
      </c>
      <c r="V45" s="22">
        <v>113899973</v>
      </c>
      <c r="W45" s="22">
        <v>459751488</v>
      </c>
      <c r="X45" s="22">
        <v>325761235</v>
      </c>
      <c r="Y45" s="22">
        <v>133990253</v>
      </c>
      <c r="Z45" s="23">
        <v>41.13142958829954</v>
      </c>
      <c r="AA45" s="20">
        <v>343493828</v>
      </c>
    </row>
    <row r="46" spans="1:27" x14ac:dyDescent="0.25">
      <c r="A46" s="19" t="s">
        <v>71</v>
      </c>
      <c r="B46" s="15" t="s">
        <v>32</v>
      </c>
      <c r="C46" s="20">
        <v>1526604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144087</v>
      </c>
      <c r="R46" s="22">
        <v>144087</v>
      </c>
      <c r="S46" s="22">
        <v>587501638</v>
      </c>
      <c r="T46" s="22"/>
      <c r="U46" s="22">
        <v>-587574429</v>
      </c>
      <c r="V46" s="22">
        <v>-72791</v>
      </c>
      <c r="W46" s="22">
        <v>71296</v>
      </c>
      <c r="X46" s="22"/>
      <c r="Y46" s="22">
        <v>71296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13868299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351548</v>
      </c>
      <c r="U47" s="22">
        <v>102288</v>
      </c>
      <c r="V47" s="22">
        <v>453836</v>
      </c>
      <c r="W47" s="22">
        <v>453836</v>
      </c>
      <c r="X47" s="22"/>
      <c r="Y47" s="22">
        <v>453836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62231359272</v>
      </c>
      <c r="D48" s="29">
        <f t="shared" ref="D48:Y48" si="1">SUM(D35:D47)</f>
        <v>0</v>
      </c>
      <c r="E48" s="30">
        <f t="shared" si="1"/>
        <v>70730403954</v>
      </c>
      <c r="F48" s="31">
        <f t="shared" si="1"/>
        <v>70542383451</v>
      </c>
      <c r="G48" s="31">
        <f t="shared" si="1"/>
        <v>7779808132</v>
      </c>
      <c r="H48" s="31">
        <f t="shared" si="1"/>
        <v>7138661672</v>
      </c>
      <c r="I48" s="31">
        <f t="shared" si="1"/>
        <v>6817360491</v>
      </c>
      <c r="J48" s="31">
        <f t="shared" si="1"/>
        <v>21735830295</v>
      </c>
      <c r="K48" s="31">
        <f t="shared" si="1"/>
        <v>8080174422</v>
      </c>
      <c r="L48" s="31">
        <f t="shared" si="1"/>
        <v>5527411910</v>
      </c>
      <c r="M48" s="31">
        <f t="shared" si="1"/>
        <v>4418837186</v>
      </c>
      <c r="N48" s="31">
        <f t="shared" si="1"/>
        <v>18026423518</v>
      </c>
      <c r="O48" s="31">
        <f t="shared" si="1"/>
        <v>4758798299</v>
      </c>
      <c r="P48" s="31">
        <f t="shared" si="1"/>
        <v>2896823475</v>
      </c>
      <c r="Q48" s="31">
        <f t="shared" si="1"/>
        <v>6870352903</v>
      </c>
      <c r="R48" s="31">
        <f t="shared" si="1"/>
        <v>14525974677</v>
      </c>
      <c r="S48" s="31">
        <f t="shared" si="1"/>
        <v>5710723974</v>
      </c>
      <c r="T48" s="31">
        <f t="shared" si="1"/>
        <v>5034876007</v>
      </c>
      <c r="U48" s="31">
        <f t="shared" si="1"/>
        <v>6882497193</v>
      </c>
      <c r="V48" s="31">
        <f t="shared" si="1"/>
        <v>17628097174</v>
      </c>
      <c r="W48" s="31">
        <f t="shared" si="1"/>
        <v>71916325664</v>
      </c>
      <c r="X48" s="31">
        <f t="shared" si="1"/>
        <v>69518029430</v>
      </c>
      <c r="Y48" s="31">
        <f t="shared" si="1"/>
        <v>2398296234</v>
      </c>
      <c r="Z48" s="32">
        <f>+IF(X48&lt;&gt;0,+(Y48/X48)*100,0)</f>
        <v>3.4498909903867796</v>
      </c>
      <c r="AA48" s="29">
        <f>SUM(AA35:AA47)</f>
        <v>70542383451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2687550771</v>
      </c>
      <c r="D49" s="39">
        <f t="shared" si="2"/>
        <v>0</v>
      </c>
      <c r="E49" s="40">
        <f t="shared" si="2"/>
        <v>5204427250</v>
      </c>
      <c r="F49" s="41">
        <f t="shared" si="2"/>
        <v>7292027324</v>
      </c>
      <c r="G49" s="41">
        <f t="shared" si="2"/>
        <v>-1047950942</v>
      </c>
      <c r="H49" s="41">
        <f t="shared" si="2"/>
        <v>329188037</v>
      </c>
      <c r="I49" s="41">
        <f t="shared" si="2"/>
        <v>-361819070</v>
      </c>
      <c r="J49" s="41">
        <f t="shared" si="2"/>
        <v>-1080581975</v>
      </c>
      <c r="K49" s="41">
        <f t="shared" si="2"/>
        <v>-2326621668</v>
      </c>
      <c r="L49" s="41">
        <f t="shared" si="2"/>
        <v>1298760751</v>
      </c>
      <c r="M49" s="41">
        <f t="shared" si="2"/>
        <v>383996066</v>
      </c>
      <c r="N49" s="41">
        <f t="shared" si="2"/>
        <v>-643864851</v>
      </c>
      <c r="O49" s="41">
        <f t="shared" si="2"/>
        <v>229113009</v>
      </c>
      <c r="P49" s="41">
        <f t="shared" si="2"/>
        <v>926933711</v>
      </c>
      <c r="Q49" s="41">
        <f t="shared" si="2"/>
        <v>20650029</v>
      </c>
      <c r="R49" s="41">
        <f t="shared" si="2"/>
        <v>1176696749</v>
      </c>
      <c r="S49" s="41">
        <f t="shared" si="2"/>
        <v>-511475559</v>
      </c>
      <c r="T49" s="41">
        <f t="shared" si="2"/>
        <v>235678650</v>
      </c>
      <c r="U49" s="41">
        <f t="shared" si="2"/>
        <v>-2654767333</v>
      </c>
      <c r="V49" s="41">
        <f t="shared" si="2"/>
        <v>-2930564242</v>
      </c>
      <c r="W49" s="41">
        <f t="shared" si="2"/>
        <v>-3478314319</v>
      </c>
      <c r="X49" s="41">
        <f t="shared" si="2"/>
        <v>8622569006</v>
      </c>
      <c r="Y49" s="41">
        <f t="shared" si="2"/>
        <v>-12100883325</v>
      </c>
      <c r="Z49" s="42">
        <f>+IF(X49&lt;&gt;0,+(Y49/X49)*100,0)</f>
        <v>-140.33965186685802</v>
      </c>
      <c r="AA49" s="39">
        <f>+AA33-AA48</f>
        <v>7292027324</v>
      </c>
    </row>
    <row r="50" spans="1:27" x14ac:dyDescent="0.25">
      <c r="A50" s="43" t="s">
        <v>75</v>
      </c>
      <c r="B50" s="15" t="s">
        <v>32</v>
      </c>
      <c r="C50" s="20">
        <v>3218452011</v>
      </c>
      <c r="D50" s="20"/>
      <c r="E50" s="21">
        <v>1754808152</v>
      </c>
      <c r="F50" s="22">
        <v>1737551041</v>
      </c>
      <c r="G50" s="22">
        <v>69071169</v>
      </c>
      <c r="H50" s="22">
        <v>60217609</v>
      </c>
      <c r="I50" s="22">
        <v>55616299</v>
      </c>
      <c r="J50" s="22">
        <v>184905077</v>
      </c>
      <c r="K50" s="22">
        <v>76762673</v>
      </c>
      <c r="L50" s="22">
        <v>115276995</v>
      </c>
      <c r="M50" s="22">
        <v>119204420</v>
      </c>
      <c r="N50" s="22">
        <v>311244088</v>
      </c>
      <c r="O50" s="22">
        <v>150853445</v>
      </c>
      <c r="P50" s="22">
        <v>203037342</v>
      </c>
      <c r="Q50" s="22">
        <v>149864127</v>
      </c>
      <c r="R50" s="22">
        <v>503754914</v>
      </c>
      <c r="S50" s="22">
        <v>233135941</v>
      </c>
      <c r="T50" s="22">
        <v>-11426610</v>
      </c>
      <c r="U50" s="22">
        <v>229891155</v>
      </c>
      <c r="V50" s="22">
        <v>451600486</v>
      </c>
      <c r="W50" s="22">
        <v>1451504565</v>
      </c>
      <c r="X50" s="22">
        <v>1558123782</v>
      </c>
      <c r="Y50" s="22">
        <v>-106619217</v>
      </c>
      <c r="Z50" s="23">
        <v>-6.8427950482306414</v>
      </c>
      <c r="AA50" s="20">
        <v>1737551041</v>
      </c>
    </row>
    <row r="51" spans="1:27" x14ac:dyDescent="0.25">
      <c r="A51" s="43" t="s">
        <v>76</v>
      </c>
      <c r="B51" s="15" t="s">
        <v>32</v>
      </c>
      <c r="C51" s="44">
        <v>30752195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5936754977</v>
      </c>
      <c r="D52" s="48">
        <f t="shared" si="3"/>
        <v>0</v>
      </c>
      <c r="E52" s="49">
        <f t="shared" si="3"/>
        <v>6959235402</v>
      </c>
      <c r="F52" s="50">
        <f t="shared" si="3"/>
        <v>9029578365</v>
      </c>
      <c r="G52" s="50">
        <f t="shared" si="3"/>
        <v>-978879773</v>
      </c>
      <c r="H52" s="50">
        <f t="shared" si="3"/>
        <v>389405646</v>
      </c>
      <c r="I52" s="50">
        <f t="shared" si="3"/>
        <v>-306202771</v>
      </c>
      <c r="J52" s="50">
        <f t="shared" si="3"/>
        <v>-895676898</v>
      </c>
      <c r="K52" s="50">
        <f t="shared" si="3"/>
        <v>-2249858995</v>
      </c>
      <c r="L52" s="50">
        <f t="shared" si="3"/>
        <v>1414037746</v>
      </c>
      <c r="M52" s="50">
        <f t="shared" si="3"/>
        <v>503200486</v>
      </c>
      <c r="N52" s="50">
        <f t="shared" si="3"/>
        <v>-332620763</v>
      </c>
      <c r="O52" s="50">
        <f t="shared" si="3"/>
        <v>379966454</v>
      </c>
      <c r="P52" s="50">
        <f t="shared" si="3"/>
        <v>1129971053</v>
      </c>
      <c r="Q52" s="50">
        <f t="shared" si="3"/>
        <v>170514156</v>
      </c>
      <c r="R52" s="50">
        <f t="shared" si="3"/>
        <v>1680451663</v>
      </c>
      <c r="S52" s="50">
        <f t="shared" si="3"/>
        <v>-278339618</v>
      </c>
      <c r="T52" s="50">
        <f t="shared" si="3"/>
        <v>224252040</v>
      </c>
      <c r="U52" s="50">
        <f t="shared" si="3"/>
        <v>-2424876178</v>
      </c>
      <c r="V52" s="50">
        <f t="shared" si="3"/>
        <v>-2478963756</v>
      </c>
      <c r="W52" s="50">
        <f t="shared" si="3"/>
        <v>-2026809754</v>
      </c>
      <c r="X52" s="50">
        <f t="shared" si="3"/>
        <v>10180692788</v>
      </c>
      <c r="Y52" s="50">
        <f t="shared" si="3"/>
        <v>-12207502542</v>
      </c>
      <c r="Z52" s="51">
        <f>+IF(X52&lt;&gt;0,+(Y52/X52)*100,0)</f>
        <v>-119.9083676936898</v>
      </c>
      <c r="AA52" s="48">
        <f>SUM(AA49:AA51)</f>
        <v>9029578365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5936754977</v>
      </c>
      <c r="D54" s="54">
        <f>+D52-D53</f>
        <v>0</v>
      </c>
      <c r="E54" s="55">
        <f t="shared" si="4"/>
        <v>6959235402</v>
      </c>
      <c r="F54" s="56">
        <f t="shared" si="4"/>
        <v>9029578365</v>
      </c>
      <c r="G54" s="56">
        <f t="shared" si="4"/>
        <v>-978879773</v>
      </c>
      <c r="H54" s="56">
        <f t="shared" si="4"/>
        <v>389405646</v>
      </c>
      <c r="I54" s="56">
        <f t="shared" si="4"/>
        <v>-306202771</v>
      </c>
      <c r="J54" s="56">
        <f t="shared" si="4"/>
        <v>-895676898</v>
      </c>
      <c r="K54" s="56">
        <f t="shared" si="4"/>
        <v>-2249858995</v>
      </c>
      <c r="L54" s="56">
        <f t="shared" si="4"/>
        <v>1414037746</v>
      </c>
      <c r="M54" s="56">
        <f t="shared" si="4"/>
        <v>503200486</v>
      </c>
      <c r="N54" s="56">
        <f t="shared" si="4"/>
        <v>-332620763</v>
      </c>
      <c r="O54" s="56">
        <f t="shared" si="4"/>
        <v>379966454</v>
      </c>
      <c r="P54" s="56">
        <f t="shared" si="4"/>
        <v>1129971053</v>
      </c>
      <c r="Q54" s="56">
        <f t="shared" si="4"/>
        <v>170514156</v>
      </c>
      <c r="R54" s="56">
        <f t="shared" si="4"/>
        <v>1680451663</v>
      </c>
      <c r="S54" s="56">
        <f t="shared" si="4"/>
        <v>-278339618</v>
      </c>
      <c r="T54" s="56">
        <f t="shared" si="4"/>
        <v>224252040</v>
      </c>
      <c r="U54" s="56">
        <f t="shared" si="4"/>
        <v>-2424876178</v>
      </c>
      <c r="V54" s="56">
        <f t="shared" si="4"/>
        <v>-2478963756</v>
      </c>
      <c r="W54" s="56">
        <f t="shared" si="4"/>
        <v>-2026809754</v>
      </c>
      <c r="X54" s="56">
        <f t="shared" si="4"/>
        <v>10180692788</v>
      </c>
      <c r="Y54" s="56">
        <f t="shared" si="4"/>
        <v>-12207502542</v>
      </c>
      <c r="Z54" s="57">
        <f>+IF(X54&lt;&gt;0,+(Y54/X54)*100,0)</f>
        <v>-119.9083676936898</v>
      </c>
      <c r="AA54" s="54">
        <f>+AA52-AA53</f>
        <v>9029578365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5936754977</v>
      </c>
      <c r="D57" s="48">
        <f>SUM(D54:D56)</f>
        <v>0</v>
      </c>
      <c r="E57" s="49">
        <f t="shared" si="5"/>
        <v>6959235402</v>
      </c>
      <c r="F57" s="50">
        <f t="shared" si="5"/>
        <v>9029578365</v>
      </c>
      <c r="G57" s="50">
        <f t="shared" si="5"/>
        <v>-978879773</v>
      </c>
      <c r="H57" s="50">
        <f t="shared" si="5"/>
        <v>389405646</v>
      </c>
      <c r="I57" s="50">
        <f t="shared" si="5"/>
        <v>-306202771</v>
      </c>
      <c r="J57" s="50">
        <f t="shared" si="5"/>
        <v>-895676898</v>
      </c>
      <c r="K57" s="50">
        <f t="shared" si="5"/>
        <v>-2249858995</v>
      </c>
      <c r="L57" s="50">
        <f t="shared" si="5"/>
        <v>1414037746</v>
      </c>
      <c r="M57" s="50">
        <f t="shared" si="5"/>
        <v>503200486</v>
      </c>
      <c r="N57" s="50">
        <f t="shared" si="5"/>
        <v>-332620763</v>
      </c>
      <c r="O57" s="50">
        <f t="shared" si="5"/>
        <v>379966454</v>
      </c>
      <c r="P57" s="50">
        <f t="shared" si="5"/>
        <v>1129971053</v>
      </c>
      <c r="Q57" s="50">
        <f t="shared" si="5"/>
        <v>170514156</v>
      </c>
      <c r="R57" s="50">
        <f t="shared" si="5"/>
        <v>1680451663</v>
      </c>
      <c r="S57" s="50">
        <f t="shared" si="5"/>
        <v>-278339618</v>
      </c>
      <c r="T57" s="50">
        <f t="shared" si="5"/>
        <v>224252040</v>
      </c>
      <c r="U57" s="50">
        <f t="shared" si="5"/>
        <v>-2424876178</v>
      </c>
      <c r="V57" s="50">
        <f t="shared" si="5"/>
        <v>-2478963756</v>
      </c>
      <c r="W57" s="50">
        <f t="shared" si="5"/>
        <v>-2026809754</v>
      </c>
      <c r="X57" s="50">
        <f t="shared" si="5"/>
        <v>10180692788</v>
      </c>
      <c r="Y57" s="50">
        <f t="shared" si="5"/>
        <v>-12207502542</v>
      </c>
      <c r="Z57" s="51">
        <f>+IF(X57&lt;&gt;0,+(Y57/X57)*100,0)</f>
        <v>-119.9083676936898</v>
      </c>
      <c r="AA57" s="48">
        <f>SUM(AA54:AA56)</f>
        <v>9029578365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5936754977</v>
      </c>
      <c r="D60" s="65">
        <f>SUM(D57:D59)</f>
        <v>0</v>
      </c>
      <c r="E60" s="66">
        <f t="shared" si="6"/>
        <v>6959235402</v>
      </c>
      <c r="F60" s="67">
        <f t="shared" si="6"/>
        <v>9029578365</v>
      </c>
      <c r="G60" s="67">
        <f t="shared" si="6"/>
        <v>-978879773</v>
      </c>
      <c r="H60" s="67">
        <f t="shared" si="6"/>
        <v>389405646</v>
      </c>
      <c r="I60" s="67">
        <f t="shared" si="6"/>
        <v>-306202771</v>
      </c>
      <c r="J60" s="67">
        <f t="shared" si="6"/>
        <v>-895676898</v>
      </c>
      <c r="K60" s="67">
        <f t="shared" si="6"/>
        <v>-2249858995</v>
      </c>
      <c r="L60" s="67">
        <f t="shared" si="6"/>
        <v>1414037746</v>
      </c>
      <c r="M60" s="67">
        <f t="shared" si="6"/>
        <v>503200486</v>
      </c>
      <c r="N60" s="67">
        <f t="shared" si="6"/>
        <v>-332620763</v>
      </c>
      <c r="O60" s="67">
        <f t="shared" si="6"/>
        <v>379966454</v>
      </c>
      <c r="P60" s="67">
        <f t="shared" si="6"/>
        <v>1129971053</v>
      </c>
      <c r="Q60" s="67">
        <f t="shared" si="6"/>
        <v>170514156</v>
      </c>
      <c r="R60" s="67">
        <f t="shared" si="6"/>
        <v>1680451663</v>
      </c>
      <c r="S60" s="67">
        <f t="shared" si="6"/>
        <v>-278339618</v>
      </c>
      <c r="T60" s="67">
        <f t="shared" si="6"/>
        <v>224252040</v>
      </c>
      <c r="U60" s="67">
        <f t="shared" si="6"/>
        <v>-2424876178</v>
      </c>
      <c r="V60" s="67">
        <f t="shared" si="6"/>
        <v>-2478963756</v>
      </c>
      <c r="W60" s="67">
        <f t="shared" si="6"/>
        <v>-2026809754</v>
      </c>
      <c r="X60" s="67">
        <f t="shared" si="6"/>
        <v>10180692788</v>
      </c>
      <c r="Y60" s="67">
        <f t="shared" si="6"/>
        <v>-12207502542</v>
      </c>
      <c r="Z60" s="68">
        <f>+IF(X60&lt;&gt;0,+(Y60/X60)*100,0)</f>
        <v>-119.9083676936898</v>
      </c>
      <c r="AA60" s="65">
        <f>SUM(AA57:AA59)</f>
        <v>9029578365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E9A3A5-03FA-44AA-95DB-27CFAB768E54}"/>
</file>

<file path=customXml/itemProps2.xml><?xml version="1.0" encoding="utf-8"?>
<ds:datastoreItem xmlns:ds="http://schemas.openxmlformats.org/officeDocument/2006/customXml" ds:itemID="{EBB380EE-E937-4207-9001-E792C4065A8E}"/>
</file>

<file path=customXml/itemProps3.xml><?xml version="1.0" encoding="utf-8"?>
<ds:datastoreItem xmlns:ds="http://schemas.openxmlformats.org/officeDocument/2006/customXml" ds:itemID="{2348F550-BCC4-4257-8B9D-F0CE28806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2025-08-18T11:27:12Z</dcterms:created>
  <dcterms:modified xsi:type="dcterms:W3CDTF">2025-08-18T11:32:01Z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